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EMD_Compra_Equipament\2.PLA INVERSIONS capVI\2024\Oncohemato ped\Concursos\OH1_monitoritzacio oncohemato pediatrica TPH\1. Doc preliminar\"/>
    </mc:Choice>
  </mc:AlternateContent>
  <bookViews>
    <workbookView xWindow="0" yWindow="0" windowWidth="28800" windowHeight="12300" activeTab="1"/>
  </bookViews>
  <sheets>
    <sheet name="LOT 1 - MONITORITZACIÓ" sheetId="7" r:id="rId1"/>
    <sheet name="LOT 1 - Millores" sheetId="9" r:id="rId2"/>
  </sheets>
  <externalReferences>
    <externalReference r:id="rId3"/>
  </externalReferences>
  <definedNames>
    <definedName name="_3Àrea_d_impressió" localSheetId="0">'LOT 1 - MONITORITZACIÓ'!$B$11:$D$127</definedName>
    <definedName name="_xlnm.Print_Area" localSheetId="1">'LOT 1 - Millores'!$A$1:$F$72</definedName>
    <definedName name="_xlnm.Print_Area" localSheetId="0">'LOT 1 - MONITORITZACIÓ'!$A$1:$F$122</definedName>
    <definedName name="_xlnm.Print_Titles" localSheetId="0">'LOT 1 - MONITORITZACIÓ'!$11:$11</definedName>
    <definedName name="Ubicació">'[1]Marcas Ubicacions'!$H$1:$H$100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4" i="7" l="1"/>
  <c r="C75" i="7"/>
  <c r="A36" i="9" l="1"/>
  <c r="E36" i="9" s="1"/>
  <c r="B53" i="9"/>
  <c r="C19" i="7" l="1"/>
  <c r="C20" i="7" s="1"/>
  <c r="B61" i="9" l="1"/>
  <c r="C20" i="9" l="1"/>
  <c r="C21" i="9" s="1"/>
  <c r="C22" i="9" s="1"/>
  <c r="B45" i="9" l="1"/>
  <c r="B39" i="9"/>
  <c r="B28" i="9"/>
  <c r="B24" i="9"/>
  <c r="B16" i="9"/>
  <c r="B8" i="9"/>
  <c r="A5" i="9"/>
  <c r="E5" i="9" s="1"/>
  <c r="C21" i="7" l="1"/>
  <c r="C22" i="7" s="1"/>
  <c r="C23" i="7" s="1"/>
  <c r="C24" i="7" s="1"/>
  <c r="C25" i="7" l="1"/>
  <c r="C26" i="7" s="1"/>
  <c r="C27" i="7" s="1"/>
  <c r="C28" i="7" s="1"/>
  <c r="C29" i="7" s="1"/>
  <c r="C30" i="7" s="1"/>
  <c r="C32" i="7" s="1"/>
  <c r="C33" i="7" s="1"/>
  <c r="C34" i="7" s="1"/>
  <c r="C35" i="7" s="1"/>
  <c r="C31" i="7" l="1"/>
  <c r="C36" i="7" s="1"/>
  <c r="C37" i="7" s="1"/>
  <c r="C38" i="7" s="1"/>
  <c r="C39" i="7" s="1"/>
  <c r="C40" i="7" l="1"/>
  <c r="C42" i="7" s="1"/>
  <c r="C43" i="7" s="1"/>
  <c r="C44" i="7" s="1"/>
  <c r="C46" i="7" s="1"/>
  <c r="C41" i="7"/>
  <c r="B4" i="7"/>
  <c r="C47" i="7" l="1"/>
  <c r="C48" i="7" s="1"/>
  <c r="C49" i="7" s="1"/>
  <c r="C50" i="7" s="1"/>
  <c r="C51" i="7" l="1"/>
  <c r="C52" i="7" s="1"/>
  <c r="C53" i="7" s="1"/>
  <c r="C54" i="7" s="1"/>
  <c r="C55" i="7" s="1"/>
  <c r="C56" i="7" s="1"/>
  <c r="C57" i="7" s="1"/>
  <c r="C58" i="7" s="1"/>
  <c r="C59" i="7" l="1"/>
  <c r="C60" i="7" s="1"/>
  <c r="C61" i="7" s="1"/>
  <c r="C62" i="7" s="1"/>
  <c r="C63" i="7" s="1"/>
  <c r="C64" i="7" s="1"/>
  <c r="C65" i="7" s="1"/>
  <c r="C67" i="7" l="1"/>
  <c r="C68" i="7" s="1"/>
  <c r="C69" i="7" s="1"/>
  <c r="C70" i="7" s="1"/>
  <c r="C71" i="7" s="1"/>
  <c r="C72" i="7" s="1"/>
  <c r="C73" i="7" s="1"/>
  <c r="C74" i="7" s="1"/>
  <c r="C76" i="7" s="1"/>
  <c r="C77" i="7" s="1"/>
  <c r="C78" i="7" s="1"/>
  <c r="C79" i="7" s="1"/>
  <c r="C80" i="7" s="1"/>
  <c r="C81" i="7" s="1"/>
  <c r="C4" i="7"/>
  <c r="C1" i="9"/>
  <c r="B1" i="9"/>
  <c r="C82" i="7" l="1"/>
  <c r="C83" i="7" l="1"/>
  <c r="C84" i="7" s="1"/>
  <c r="C85" i="7" s="1"/>
  <c r="C86" i="7" s="1"/>
  <c r="C87" i="7" s="1"/>
  <c r="C88" i="7" s="1"/>
  <c r="C89" i="7" s="1"/>
  <c r="C90" i="7" s="1"/>
  <c r="C91" i="7" s="1"/>
  <c r="C92" i="7" s="1"/>
  <c r="C93" i="7" s="1"/>
  <c r="C94" i="7" s="1"/>
  <c r="C95" i="7" s="1"/>
  <c r="C97" i="7" l="1"/>
  <c r="C98" i="7" s="1"/>
  <c r="C99" i="7" s="1"/>
  <c r="C100" i="7" s="1"/>
  <c r="C101" i="7" s="1"/>
  <c r="C102" i="7" l="1"/>
  <c r="C103" i="7" l="1"/>
  <c r="C104" i="7" s="1"/>
  <c r="C105" i="7" s="1"/>
  <c r="C106" i="7" s="1"/>
  <c r="C107" i="7" s="1"/>
  <c r="C108" i="7" s="1"/>
  <c r="C109" i="7" s="1"/>
  <c r="C110" i="7" s="1"/>
  <c r="C112" i="7" s="1"/>
  <c r="C113" i="7" s="1"/>
  <c r="C115" i="7" s="1"/>
  <c r="C116" i="7" s="1"/>
  <c r="C117" i="7" s="1"/>
  <c r="C118" i="7" s="1"/>
  <c r="C119" i="7" s="1"/>
  <c r="C120" i="7" s="1"/>
  <c r="C121" i="7" s="1"/>
  <c r="C122" i="7" s="1"/>
  <c r="C27" i="9"/>
  <c r="C31" i="9" s="1"/>
  <c r="C32" i="9" s="1"/>
  <c r="C42" i="9"/>
  <c r="C43" i="9" s="1"/>
  <c r="C44" i="9" s="1"/>
  <c r="C48" i="9" s="1"/>
  <c r="C49" i="9" s="1"/>
  <c r="C50" i="9" s="1"/>
  <c r="C51" i="9" s="1"/>
  <c r="C52" i="9" s="1"/>
  <c r="C56" i="9" s="1"/>
  <c r="C57" i="9" s="1"/>
  <c r="C58" i="9" s="1"/>
  <c r="C59" i="9" s="1"/>
  <c r="C60" i="9" s="1"/>
  <c r="C64" i="9" s="1"/>
  <c r="C65" i="9" s="1"/>
  <c r="C66" i="9" s="1"/>
</calcChain>
</file>

<file path=xl/sharedStrings.xml><?xml version="1.0" encoding="utf-8"?>
<sst xmlns="http://schemas.openxmlformats.org/spreadsheetml/2006/main" count="302" uniqueCount="167">
  <si>
    <t>EMPRESA</t>
  </si>
  <si>
    <t>NIF</t>
  </si>
  <si>
    <t>Correu electrònic</t>
  </si>
  <si>
    <r>
      <t>2a) Característiques bàsiques:</t>
    </r>
    <r>
      <rPr>
        <sz val="16"/>
        <color theme="1"/>
        <rFont val="Arial Black"/>
        <family val="2"/>
      </rPr>
      <t xml:space="preserve"> 0 punts: cal presentar memòria justificativa conforme el compliment dels criteris</t>
    </r>
  </si>
  <si>
    <r>
      <rPr>
        <b/>
        <sz val="9"/>
        <color rgb="FF000000"/>
        <rFont val="Arial"/>
        <family val="2"/>
      </rPr>
      <t xml:space="preserve">Nota: </t>
    </r>
    <r>
      <rPr>
        <sz val="9"/>
        <color rgb="FF000000"/>
        <rFont val="Arial"/>
        <family val="2"/>
      </rPr>
      <t>a la columna</t>
    </r>
    <r>
      <rPr>
        <b/>
        <sz val="9"/>
        <color rgb="FF000000"/>
        <rFont val="Arial"/>
        <family val="2"/>
      </rPr>
      <t xml:space="preserve"> "Índex documental"</t>
    </r>
    <r>
      <rPr>
        <sz val="9"/>
        <color rgb="FF000000"/>
        <rFont val="Arial"/>
        <family val="2"/>
      </rPr>
      <t>, cal indicar la ubicació exacta a la documentació aportada (full, apartat, etc.) on es troben les característiques tècniques. A la columna</t>
    </r>
    <r>
      <rPr>
        <b/>
        <sz val="9"/>
        <color rgb="FF000000"/>
        <rFont val="Arial"/>
        <family val="2"/>
      </rPr>
      <t xml:space="preserve"> "Característiques específiques (Descripció breu)"</t>
    </r>
    <r>
      <rPr>
        <sz val="9"/>
        <color rgb="FF000000"/>
        <rFont val="Arial"/>
        <family val="2"/>
      </rPr>
      <t xml:space="preserve"> cal afegir una breu descripció i els valors, rangs o quantitats que demana cada ítem de la fitxa tècnica.</t>
    </r>
  </si>
  <si>
    <t xml:space="preserve">Definició </t>
  </si>
  <si>
    <t>És causa d'exclusió</t>
  </si>
  <si>
    <t>Índex</t>
  </si>
  <si>
    <t>Prestacions tècniques i funcionals</t>
  </si>
  <si>
    <t>Caracteristiques de l'equip ofertat, descripció curta.</t>
  </si>
  <si>
    <t>Índex documental de la descripció.</t>
  </si>
  <si>
    <t>Característiques d'obligat compliment: les ofertes que no compleixin tots els requisits obligatoris quedaran excloses</t>
  </si>
  <si>
    <t>En cap cas aquest llindar mínim de valoració tècnica suposa una exclusió de la licitació.</t>
  </si>
  <si>
    <r>
      <rPr>
        <b/>
        <sz val="14"/>
        <rFont val="Calibri"/>
        <family val="2"/>
      </rPr>
      <t>Opció 2</t>
    </r>
    <r>
      <rPr>
        <sz val="14"/>
        <rFont val="Calibri"/>
        <family val="2"/>
      </rPr>
      <t>- Si alguna valoració de les ofertes supera el llindar, es puntuen totes les ofertes i cap queda exclosa de la fase de puntuació, ni tampoc de la licitació.</t>
    </r>
  </si>
  <si>
    <r>
      <rPr>
        <b/>
        <sz val="14"/>
        <rFont val="Calibri"/>
        <family val="2"/>
      </rPr>
      <t xml:space="preserve">Opció 1 </t>
    </r>
    <r>
      <rPr>
        <sz val="14"/>
        <rFont val="Calibri"/>
        <family val="2"/>
      </rPr>
      <t>- Si cap valoració de les ofertes supera el llindar de valoració mínim, totes obtenen com a puntuació el valor obtingut en la fase de valoració i cap queda exclosa de la licitació.</t>
    </r>
  </si>
  <si>
    <t>Existeixen dues opcions possibles respecte la funció d’aquest llindar del 50% segons si cap de les ofertes el supera (opció 1) o almenys una de les ofertes tècniques el supera (opció 2).</t>
  </si>
  <si>
    <r>
      <rPr>
        <b/>
        <sz val="14"/>
        <rFont val="Calibri"/>
        <family val="2"/>
      </rPr>
      <t>El llindar per a cada criteri a partir del qual s’aplicarà la fórmula, s’estableix en el 50%,</t>
    </r>
    <r>
      <rPr>
        <sz val="14"/>
        <rFont val="Calibri"/>
        <family val="2"/>
      </rPr>
      <t xml:space="preserve"> aquest llindar es troba definit en les fitxes de valoració adjuntes. Per sota, si cap de les valoracions tècniques l’assoleix, no s’aplicarà la fórmula, i la puntuació a atorgar serà el valor obtingut en la fase de valoració de les propostes tècniques, prèvia a l’aplicació de la fórmula, de manera que s’asseguri un llindar mínim de valoració tècnica per poder rebre la màxima puntuació possible.</t>
    </r>
  </si>
  <si>
    <t>2a) Característiques bàsiques: 0 punts: cal presentar memòria justificativa conforme el compliment dels criteris</t>
  </si>
  <si>
    <t>RESUM</t>
  </si>
  <si>
    <t>P op-Puntuació oferta a puntuar</t>
  </si>
  <si>
    <t>VTmv -Val.Tecnica millor valorada</t>
  </si>
  <si>
    <t>Descripció:</t>
  </si>
  <si>
    <t>Llindar Puntuació min.</t>
  </si>
  <si>
    <t>Puntuació</t>
  </si>
  <si>
    <t>punts</t>
  </si>
  <si>
    <t>Punts a atorgar:</t>
  </si>
  <si>
    <r>
      <t>2b) Millores a considerar:</t>
    </r>
    <r>
      <rPr>
        <sz val="10"/>
        <rFont val="Arial Black"/>
        <family val="2"/>
      </rPr>
      <t xml:space="preserve"> </t>
    </r>
    <r>
      <rPr>
        <sz val="14"/>
        <rFont val="Arial Black"/>
        <family val="2"/>
      </rPr>
      <t xml:space="preserve">   </t>
    </r>
  </si>
  <si>
    <t>Altres aspectes que millorin les prestacions al servei</t>
  </si>
  <si>
    <t>LOT 1</t>
  </si>
  <si>
    <t>1.1. Monitor de capçalera</t>
  </si>
  <si>
    <t>SI</t>
  </si>
  <si>
    <t>Tendències gràfiques i taules de paràmetres, com a mínim de les darreres 48 hores</t>
  </si>
  <si>
    <t>Visualització de 12 derivacions de l'ECG simultànies</t>
  </si>
  <si>
    <t>Anàlisi d'arrítmies</t>
  </si>
  <si>
    <t>Possibilitat de visualitzar, simultàniament i independentment, les corbes i els valors numèrics i corbes dels paràmetres monitorats</t>
  </si>
  <si>
    <t>Possibilitat de parametritzar la freqüència respiratòria amb corba i valor</t>
  </si>
  <si>
    <t>Possibilitat de congelació d'imatge</t>
  </si>
  <si>
    <t>Alarmes configurables i jerarquitzables de màxims i mínims per a tots els paràmetres controlats per alarma.</t>
  </si>
  <si>
    <t>Memòria de paràmetres i gràfiques (indicar nombre d'hores)</t>
  </si>
  <si>
    <t>Duració de bateria d’un mínim de 2 h aproximadament. Indicar autonomia i temps de càrrega</t>
  </si>
  <si>
    <t>Teclat alfanumèric i ratolí per a introducció de dades des de la Central</t>
  </si>
  <si>
    <t>Ha d'integrar-se amb les impressores de xarxa disponibles al centre</t>
  </si>
  <si>
    <t>Incorporació de port de sortida de les dades informàtiques, així com tots els elements necessaris per a la seva connexió a la xarxa informàtica de l’Hospital</t>
  </si>
  <si>
    <t>Configuració RAID que garanteix la continuïtat de funcionament normal en les situacions d'avaria d'un dels discs durs</t>
  </si>
  <si>
    <t>Inclou SAI amb estabilitzador del corrent, amb autonomia mínima d'una hora</t>
  </si>
  <si>
    <t>Sistema de monitoratge i gestió de dades de pacients</t>
  </si>
  <si>
    <r>
      <rPr>
        <sz val="7"/>
        <rFont val="Times New Roman"/>
        <family val="1"/>
      </rPr>
      <t xml:space="preserve"> </t>
    </r>
    <r>
      <rPr>
        <sz val="10"/>
        <rFont val="Arial"/>
        <family val="2"/>
      </rPr>
      <t>Identificació de pacient amb nom, NHC i llit de forma senzilla, recuperant i integrant les dades de forma automàtica des del cens de pacients del centre amb validació posterior del professional</t>
    </r>
  </si>
  <si>
    <t>Anàlisi d'arrítmies avançat i anàlisi del segment ST, QT, en 12 derivacions. Detall d'arrítmies classificades</t>
  </si>
  <si>
    <t xml:space="preserve">Capacitat d'emmagatzematge mínim d'ones en temps real de 38 hores per a tots els pacients en la pròpia central de monitoratge. </t>
  </si>
  <si>
    <t>S' inclourà  una solució de còpia de seguretat d'aquestes dades, adient amb els estàndards de l'Hospital, centralitzada al CPD del Centre. En cas que no es pugui assumir pel sistema actual, s'haurà de proveir al departament d'informàtica de les ampliacions de maquinari i programari adients</t>
  </si>
  <si>
    <t>Subministrament de totes les llicències necessàries per a la implementació de la solució proposta (S.O., gestor de base de dades, etc.)</t>
  </si>
  <si>
    <t>Inclusió de totes les llicències de programari de servidor o de client, que siguin necessàries per assolir els requeriments d'interoperabilitat i connectivitat amb HIS esmentades anteriorment, així com les tasques d’instal·lació i configuració del programari lliurat</t>
  </si>
  <si>
    <t>Programari independent davant la infraestructura de xarxa utilitzada mitjançant l'ús d’estàndards de comunicació basats en protocol TCP/IP</t>
  </si>
  <si>
    <t>Compliment de l'estàndard HL7 dels equips (adjuntar document de conformitat amb estàndard HL7). S' inclouran tots els elements (programari i maquinari) necessaris per permetre l’exportació de dades en aquest format</t>
  </si>
  <si>
    <t xml:space="preserve">Tots els monitors d'aquest lot han de tenir llicència per a central. Presentar esquema de la solució de centrals en les ubicacions indicades i capacitat de la central i pantalles. </t>
  </si>
  <si>
    <t>En cas que sigui necessari un servidor central, cal incloure’l a l’oferta, així com totes les llicències de virtualització i programaris necessaris</t>
  </si>
  <si>
    <t>Detallar el sistema de contingència de la fallida de la xarxa de comunicacions i el programari propietari intermedi</t>
  </si>
  <si>
    <t>Accés remot: llicència de programari que permeti la connexió assegurada, visualització de totes les funcions del monitor de pacient, en temps real, des de qualsevol PC connectat a la xarxa clínica seguint els estàndards d' informàtica de l'Hospital i fent servir el directori actiu del Centre - indicar per quants punts i funcionament</t>
  </si>
  <si>
    <t>Incorporació de port de sortida de les dades informàtiques, així com de tots els elements necessaris per a la seva connexió a la xarxa informàtica de l’Hospital</t>
  </si>
  <si>
    <t>Capacitat d’emmagatzematge i impressió d'informes (programats o a demanda) del monitoratge del pacient</t>
  </si>
  <si>
    <t>1.4. Accessoris i recanvis</t>
  </si>
  <si>
    <t>Per al conjunt</t>
  </si>
  <si>
    <t>Indicar el joc d’eines necessari per poder dur a terme el manteniment rutinari de l’equip. Es facilitarà un kit de revisió per equip amb tots els recanvis que apliqui en la freqüència més àmplia en el temps (Kit per freqüència anual o per hores). Es farà formació reglada i certificada als tècnics del centre per a manteniment dels equips</t>
  </si>
  <si>
    <r>
      <t>Cal incloure t</t>
    </r>
    <r>
      <rPr>
        <u/>
        <sz val="10"/>
        <rFont val="Arial"/>
        <family val="2"/>
      </rPr>
      <t>ots els sensors i cables necessaris per al funcionament complet de l'equip</t>
    </r>
    <r>
      <rPr>
        <sz val="10"/>
        <rFont val="Arial"/>
        <family val="2"/>
      </rPr>
      <t>. Inclou el carregador de bateries i l'adaptador a la xarxa elèctrica.</t>
    </r>
  </si>
  <si>
    <t>Dotació inicial de fungible per a l'inici de l'activitat. Si l'article no està en el concurs de l'ICS la dotació mínima serà d'un mes</t>
  </si>
  <si>
    <t>Indicar opcions de visualització remota de la central (solució inclosa, llicències i opcions incorporades o cost addicional de la solució no inclosa en la oferta)</t>
  </si>
  <si>
    <t>Programari per a la visualització remota del monitor instal·lable en el SO i altres programaris corporatius existents a l'Hospital i que pugui ser instal·lat en dispositius informàtics estàndards</t>
  </si>
  <si>
    <t xml:space="preserve">(1) PANI. Presentació de valors numèrics de TA (sistòlica, diastòlica i mitjana). </t>
  </si>
  <si>
    <t>1.3. Centrals de monitoratge connectables a servidor central</t>
  </si>
  <si>
    <t>Monitor de trasllat intrahospitalari amb capacitat per a la mesura d'ECG, PANI, SpO2, FR, T i PAI</t>
  </si>
  <si>
    <t>Mòdul de transport</t>
  </si>
  <si>
    <t>1.2. Solució de transport: mòdul multiparamètric bàsic de transport connectat a un monitor principal</t>
  </si>
  <si>
    <t>Monitor principal</t>
  </si>
  <si>
    <t>Maquinari:</t>
  </si>
  <si>
    <t>Programari:</t>
  </si>
  <si>
    <t>Alarmes acústiques i òptiques de tots els paràmetres monitorats. Inclourà sistema de gestió per a l'optimització de les alarmes (anàlisi de falsos positius, estadístiques per tipus d’alarma i pacient, etc), ja sigui en la pròpia central o amb l’exportació de tires d’alarmes i la seva posterior anàlisi amb altres aplicacions (indicar aplicació i infraestructura, maquinari i programari necessari ofert)</t>
  </si>
  <si>
    <t>Dotació mínima d'accessoris
Sensors i connectors del malalt: el monitor ha d'acceptar sensors i connectors rebutjables i reutilitzables- sempre que no s'indiqui el contrari es prefereix l'opció reutilitzable</t>
  </si>
  <si>
    <t>Característiques de l'equip ofertat, descripció curta.</t>
  </si>
  <si>
    <t>VTmv -Val.Tècnica millor valorada</t>
  </si>
  <si>
    <r>
      <t xml:space="preserve">2c) Presentació de la mostra (valoració assistencial): </t>
    </r>
    <r>
      <rPr>
        <sz val="14"/>
        <rFont val="Arial Black"/>
        <family val="2"/>
      </rPr>
      <t xml:space="preserve">Fins a </t>
    </r>
  </si>
  <si>
    <t>Idoneïtat en l'ús i funcionalitats durant proves amb pacients adults, pediàtric i neonatal</t>
  </si>
  <si>
    <t>(1) SpO2. Valors de SPO2 - tecnologia Massimo</t>
  </si>
  <si>
    <t>El monitor ofert haurà d'incorporar una solució per al trasllat i intercanvi de pacients que garanteixi el monitoratge (amb pantalla) al llarg de tot el moviment del pacient.</t>
  </si>
  <si>
    <t>Pantalla color tàctil d'un mínim de 6”. Indicar</t>
  </si>
  <si>
    <t>Pantalla del monitor: 10" TFT tàctil amb 6 traços simultanis a color</t>
  </si>
  <si>
    <t>VTop - Valoració tècnica  (Llindar 50%) - Millores de les prestacions tècniques i funcionals del monitor de capçalera</t>
  </si>
  <si>
    <t>Versatilitat de medicions de temperatura: nombre de ports de connexió, tipus de continua i discreta (spot check), etc</t>
  </si>
  <si>
    <t>VTop - Valoració tècnica  (Llindar 50%) - Inclusió d'una solució de mobilitat</t>
  </si>
  <si>
    <t>VTop - Valoracio tècnica  (Llindar 50%) - Inclusió d'un programari per a la visualització remota</t>
  </si>
  <si>
    <t>(1) ECG/Respiració. Que permeti monitorar ECG de 3, 7 i 12 derivacions.</t>
  </si>
  <si>
    <t>Millors prestacions i adequació de la bateria</t>
  </si>
  <si>
    <t>VTop - Valoració tècnica  (Llindar 50%) - Millor proposta pel que fa als recanvis principals</t>
  </si>
  <si>
    <t>Configuració de les pantalles i menús segons tipus de pacient</t>
  </si>
  <si>
    <t>Possibilitat futura de monitoritzar CO2. Indicar la solució</t>
  </si>
  <si>
    <t>Incorporació de, com a mínim, dues pantalles TFT color de 23” o una solució més adient per a la correcta visualització</t>
  </si>
  <si>
    <t>Sense cap tipus de ventilador incorporat</t>
  </si>
  <si>
    <t>Materials i acabats resistents als impactes i fragments, així com als productes de neteja usats a l'hospital. Neteja pantalla  i carcasa</t>
  </si>
  <si>
    <t>Accessoris ben integrats en la solució. Fàcils de connectar i desconnectar.</t>
  </si>
  <si>
    <t>Equip dissenyat per a l'ús assistencial òptim</t>
  </si>
  <si>
    <t>Valoració tècnica (Llindar 50%) - Ergonomia, seguretat, neteja i accessoris. Adequació a l'entorn de les càmeres de TPH</t>
  </si>
  <si>
    <t>Adequació a les necessitats del servei assistencial</t>
  </si>
  <si>
    <t>Funcionament alarmes i ajustos de paràmetres</t>
  </si>
  <si>
    <t>Facilitat i rapidesa en l'obtenció, els canvis de paràmetres i la realització de les mesures bàsiques</t>
  </si>
  <si>
    <t>Altres aspectes que ampliïn les prestacios diagnòstiques i funcionament a les plantes</t>
  </si>
  <si>
    <t>Valoració tècnica (Llindar 50%) - Adequació a les necessitats assistencials</t>
  </si>
  <si>
    <t>Valoració tècnica (Llindar 50%) - Facilitat d'ús, interfície d'usuari i visualització</t>
  </si>
  <si>
    <t>Es valorarà la facilitat d'ús dels menús, comandaments i teclats</t>
  </si>
  <si>
    <t>Es valorarà la versatilitat i usabilitat dels controls</t>
  </si>
  <si>
    <t>Interfície d'usuari d'ús intuïtiu i fàcil per a l'usuari</t>
  </si>
  <si>
    <t>Es valorarà la claredat i simplesa de les indicacions visuals</t>
  </si>
  <si>
    <t>Eines d'ajuda a la decisió clínica. Indicar el detall de les funcionalitats.</t>
  </si>
  <si>
    <t>Solució monitorització hibrida per oncohematologia pediàtrica TPH</t>
  </si>
  <si>
    <t>Incloure altaveu per la central si requereix</t>
  </si>
  <si>
    <t>Capacitat d'integració amb WebService HL7 per la consulta del pacient contra el cens del HIS</t>
  </si>
  <si>
    <t>En cas de necessitar un S.Intermedi, les llicències necessàries (S.O, gestor de BD, aplicacions, etc) han d'estar incloses i no tenir despeses de manteniment. Indicar arquitectura lògica i física de la solució. En cas que la solució no es pugui virtualitzar o necessiti GPU caldrà que el proveïdor subministri i mantigui els elements necessaris seguint les indicacions de la direcció del centre</t>
  </si>
  <si>
    <t>Especificar plans de contingència de l'equip i programari</t>
  </si>
  <si>
    <t>Capacitat d'integració amb els sistemes d'informació (SSII) de l'organització per la captació de dades demogràfiques, llista de treball i per l'enviament de resultats estructurals.</t>
  </si>
  <si>
    <t>Indicar relació de recanvis més freqüents i de manteniment. Indicar preu kits (nº d'unitats), preu unitari (€) (IVA exclòs). Indicar import de materials anual per a cada equip (IVA exclòs)</t>
  </si>
  <si>
    <t>Programari i dispositius d’enllaç per a la comunicació bilateral entre la central i els monitors associats i del conjunt format per tots dos amb el sistema de gestió de pacients crítics i amb els sistemes generals de gestió de pacients i informació clínica de l'Hospital. Totes les infraestructures i llicències necessàries seguint els estàndards d'informàtica de l'Hospital (HIS de l'Hospital: SAP)</t>
  </si>
  <si>
    <t>(1) Temperatura. Valor de temperatura contínues (tipus llentia, etc). Indicar precisió i resolucions de les mesures</t>
  </si>
  <si>
    <t>9 Braç abatible (regulable en alçada) compatible amb el riell mural ja instal·lat als boxos amb sistema per a la recollida i ordenació del cablejat i fuetons</t>
  </si>
  <si>
    <t>ECG.ST i FC:
- 10 cables troncals d'ECG de 3 latiguets reutilitzables
- 3 cables troncals d'ECG de 5 latiguets reutilitzables
- 1 electròdes d'ECG de 3 latiguets per a pacients neonatals (si son d'un sol ús caldrà com a mínim 100 unitats)</t>
  </si>
  <si>
    <t>SpO2 (tecnologia Masimo)
-10 cable troncal + sensors de dit rebutjables (per cada monitor)</t>
  </si>
  <si>
    <t>TEMPERATURA continua:
- 2 sensors de temperatura contínua cutània (tipus llentia)</t>
  </si>
  <si>
    <t>Carregador/ transformador dins del propi equip sense elements externs addicionals. Indicar graus de protecció d'elements externs (Grau IP)  i resistència a cops i caigudes (proves i certificats)</t>
  </si>
  <si>
    <t>Connectivitat via xarxa cablejada (LAN)</t>
  </si>
  <si>
    <t>Les pantalles han d'estar preparades per a anclatge VESA universal per a muntar en les parets del control</t>
  </si>
  <si>
    <t>Capacitat per a connexió de telemetria, monitors i monitors Wi-Fi</t>
  </si>
  <si>
    <t>Capacitat d'interoperabilitat per HL7 amb servei web amb els sistemes d'informació de l'organització - cal que pugui passar dades a gazela i rebre cens pacients de la Unitat. Detalls de la integració es donaran en visita informatica previa</t>
  </si>
  <si>
    <r>
      <t xml:space="preserve">Programari per a la visualització remota de la monitorització de capçalera dels pacients dels boxos de TPH en els PC mòvils de preparacio d'infermeri (Ha de poder ser  instal·lat en dispositius informàtics estàndards de l'Hospital)
</t>
    </r>
    <r>
      <rPr>
        <b/>
        <sz val="11"/>
        <rFont val="Arial"/>
        <family val="2"/>
      </rPr>
      <t>Específicar el detall del desplegament de la solució indicant:</t>
    </r>
    <r>
      <rPr>
        <sz val="11"/>
        <rFont val="Arial"/>
        <family val="2"/>
      </rPr>
      <t xml:space="preserve">
- Arquitectura física de la solució
- Nombre i tipus de llicències incloses
- Qualsevol despesa addicional no inclosa en la proposta i necessària per la implantació de la solució i desenvolupaments futurs. si s'escau
Es valoraran les funcionalitats del programari, usabilitat, intuïtivitat i integració. Indicar.</t>
    </r>
  </si>
  <si>
    <t>Valoració tècnica (Llindar 50%) - Idoneitat de les prestacions addiconals que millorin fluxe, control i monitoritzacio desde diferents punts</t>
  </si>
  <si>
    <t>Millor proposta d'integracio i arquitectura per aquest projecte, sinergies amb altres unitats i ampliacions futures</t>
  </si>
  <si>
    <t>Millor alta pacients, entrades de dades manual, exportacions dades i acompliment dels requeriments integració amb Gazela i demografics</t>
  </si>
  <si>
    <t>Adquacio de la solució monitoritzacio remota des de pc infermeria</t>
  </si>
  <si>
    <t>Altres millores que facilitin el flux de treball i entrada de dades al monitor i en general seguretat i facilitat de treball d'infermeria</t>
  </si>
  <si>
    <t>VTop - Valoració tècnica  (Llindar 50%) - Millor proposta arquitectura i prestacions d'integracions</t>
  </si>
  <si>
    <t>Adquació de la solució de mobilitat</t>
  </si>
  <si>
    <t>Equip amb bateria interna pròpia. Indicar mètode d'extracció de la bateria i l'autonomia de la bateria en hores</t>
  </si>
  <si>
    <t>Indicar capacitat de connectivitat via xarxa Wi-Fi (de l'hospital) i si està inclòs en l'oferta
-Indicar si inclou connexió wifi en l'oferta
-indicar si permet connexió wifi - no inclosa i cost ampliació</t>
  </si>
  <si>
    <t>Inclou llicència per tots els monitors per a central en tots els monitors i d'accés remot a través de la central o solució equivalent
-indicar si disposa solució d'accés remot a monitor (fora de la central)  - indicar funcionament i  si inclosa oferta o cal import addicional</t>
  </si>
  <si>
    <t>1.5. Connectivitat i programari</t>
  </si>
  <si>
    <t xml:space="preserve">Indicar mesures addicionals i possibilitats d'ampliació futures mitjançant 
- mòduls - rack capacitat, mòduls disponibles i cost
- entrades multimesures addcionals - indicar que poden mesurar i cost </t>
  </si>
  <si>
    <t>Solució de monitorització modular durant el transport del pacient. Es composa de :
- monitor principal
- mòdul de transport amb pantalla acobable al monitor principal</t>
  </si>
  <si>
    <t>Inclou llicència per a central i connexió LAN</t>
  </si>
  <si>
    <t>PANI:
- 10 Cables troncals
Maneguets de les següents mides (1 unitat de cada talla per cada monitor):
-10 Pediàtrica Petita
-10  Pediàtrica Gran
-10  Adults petit
-10  Adult estàndard
-10  Nounats
-1 Adults Obès
(si algun maneguet és d'un sol ús caldrà com a mínim 40 unitats)</t>
  </si>
  <si>
    <t>Cal detallar els materials i fungibles exclusiu del proveïdor per al correcte funcionament de l'equip necessaris. Indicar preu kits (nº d'unitats), preu unitari (€) (IVA exclòs). Indicant freqüència de canvi.</t>
  </si>
  <si>
    <t>Indicar sinergies i possibilitats de connexió, duplicitat de centrals i arquitectura amb el parc existent en el centre
Totes les solucions seran compatibles entre elles, disposaran de la mateixa i darrera versió software i tots els monitors es podran connectar  a totes les centrals indistinament si calgués reconfiguració sense cost addicional- mapa monitors i compatibilitats</t>
  </si>
  <si>
    <t>Pantalla mínima del monitor: 12" TFT tàctil amb 6 traços simultanis a color</t>
  </si>
  <si>
    <t xml:space="preserve">Permet la introducció de variables clíniques pròpies definides pel centre coorporatiu per enviament a Gazela. Llista enunciativa, que es podrà ampliar al llarg del temps (les actualitzacions de variables es faran sense cost addicional pel centre tant pels equips disponibles actualment i com pels de nova adquisició en el moment de la implantació dels nous equips). Llista enunciativa de variables (s'amplia informació en la visita tècnica)
</t>
  </si>
  <si>
    <t>Incloure suport mural per les dues pantalles per a muntar en les parets del control</t>
  </si>
  <si>
    <t>La central ha de complir el protocol de comunicacions HL7 i ha de retornar els resultats a través de missatges ORU.</t>
  </si>
  <si>
    <t>Es valorarà el mínim import dels recanvis principals de l'equip. Indicar preu d'intercanvi (preu IVA inclòs) de:
- Bateria
-Pantalla monitor principal
-Pantalla monitor principal
-Pantalla monitor transport
-Mòdul monitor transport
-Connectors
-Altres recanvis superiro a 500€</t>
  </si>
  <si>
    <t>Solució de gestió d'alarmes dels monitors de capçalera dels pacients dels boxos de TPH que permeti al personal assistencial rebre les alarmes dels monitors prèviament assignats a un dispositiu de butxaca (Zebra) que inclou l'aplicació Oncosafety (B.Braun) disponible en el servei. Aquesta millora requereix prova informàtica de funcionament per a ser valorada. Inclou tot el necessari pel correcte funcionament
Detallar arquitectura, prestacions i funcionament de la solució de mobilitat. Requeriments específics de wifi</t>
  </si>
  <si>
    <t>2b) Millores a considerar: Fins a 27 punts, inclouen:</t>
  </si>
  <si>
    <t>2c) Presentació de la mostra (valoració assistencial): Fins a 21 punts:</t>
  </si>
  <si>
    <r>
      <rPr>
        <sz val="10"/>
        <rFont val="Arial"/>
        <family val="2"/>
      </rPr>
      <t xml:space="preserve">El lot inclou una solució pel sistema de monitorització de l'àrea de TPH d'oncohematologia pediàtrica de l'Hospital materno-infantil de l'HUVH. Es composa de:
- 9 monitors de capçalera
- 1 monitor de transport
- 1 central
- Accessoris
</t>
    </r>
    <r>
      <rPr>
        <sz val="10"/>
        <color theme="1"/>
        <rFont val="Arial"/>
        <family val="2"/>
      </rPr>
      <t xml:space="preserve">
Cal adjuntar Product Datasheet
No incloure un material necessari pel funcionament de l'equip pot ser motiu d'exclusió del concurs</t>
    </r>
  </si>
  <si>
    <r>
      <t xml:space="preserve">Monitor </t>
    </r>
    <r>
      <rPr>
        <b/>
        <sz val="10"/>
        <rFont val="Arial"/>
        <family val="2"/>
      </rPr>
      <t xml:space="preserve">compacte híbrid </t>
    </r>
    <r>
      <rPr>
        <sz val="10"/>
        <rFont val="Arial"/>
        <family val="2"/>
      </rPr>
      <t xml:space="preserve"> amb possibilitat de </t>
    </r>
    <r>
      <rPr>
        <b/>
        <sz val="10"/>
        <rFont val="Arial"/>
        <family val="2"/>
      </rPr>
      <t>monitorització contínua i discreta</t>
    </r>
    <r>
      <rPr>
        <sz val="10"/>
        <rFont val="Arial"/>
        <family val="2"/>
      </rPr>
      <t xml:space="preserve"> (spot check)</t>
    </r>
  </si>
  <si>
    <r>
      <rPr>
        <b/>
        <sz val="10"/>
        <rFont val="Arial"/>
        <family val="2"/>
      </rPr>
      <t xml:space="preserve">Monitorització discreta: </t>
    </r>
    <r>
      <rPr>
        <sz val="10"/>
        <rFont val="Arial"/>
        <family val="2"/>
      </rPr>
      <t>Monitor permet des d'un únic punt i de forma àgil prendre totes les mesures dels paràmetres connectats (pani, temperatura, saO2) per fer controls periòdics i bolcatge a HIS (Gazela)</t>
    </r>
  </si>
  <si>
    <t>Paràmetres de monitorització inclosos:</t>
  </si>
  <si>
    <t>(1) Temperatura discretes (spot check) - ha de permetre fer mesures frontal, axilar, etc.
Indicar tipus mesures disponibles i tecnologies:
-Frontal. Indicar precisió i resolucions de les mesures - marca i model
-Axilar - indicar si requereix alguns consumible. Indicar precisió i resolucions de les mesures - marca i model
- Timpànica - indicar si requereix alguns consumible. Indicar precisió i resolucions de les mesures - marca i model</t>
  </si>
  <si>
    <t>Permet entrada manual de Temperatura per enviament a Gazela</t>
  </si>
  <si>
    <r>
      <rPr>
        <b/>
        <sz val="10"/>
        <rFont val="Arial"/>
        <family val="2"/>
      </rPr>
      <t>Cal incloure una entrades lliures multimesura o mòdul o mesura directa en l'oferta que permeti ampliar en un futur a Capnografia (indicar tipus  entrada, tipus capnografia i cost)</t>
    </r>
    <r>
      <rPr>
        <sz val="10"/>
        <rFont val="Arial"/>
        <family val="2"/>
      </rPr>
      <t xml:space="preserve">
-Indicar quines altres mesures pot fer aquesta entrada multimesura (cost d'ampliació per dur a terme la mesura)
-Indicar quines mesures directes addicionals incorpora el monitor en l'oferta
-Indicar quins mòduls addcionals estan inclosos en l'oferta</t>
    </r>
  </si>
  <si>
    <t>La configuració del monitor principal i mòdul de transport ha de ser el més compacte possible</t>
  </si>
  <si>
    <t>9 Fuetons connexions externes -Xarxa LAN del centre</t>
  </si>
  <si>
    <t>TEMPERATURA Spotcheck:
- 9 Sensor de temperatura axilar per cada monitor
-2 sensors de temperatura frontal</t>
  </si>
  <si>
    <t>L'equip disposa de prou memòria d'emmagatzematge de dades per treballar offline (en cas de fallida wifi o connexió ethernet posterior) i amb capacitat d'enviar-ho al SSII en diferit. Especificar nombre màxim de registres i/o espai disponible.</t>
  </si>
  <si>
    <t xml:space="preserve">Indicar com s'idenfica i es fa alta pacient en la central : 
-Introducció de l'identificació del pacient mitjançant lector de codi de barres desde monitor
-Cens demografic de la unitat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</si>
</sst>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gt;0.00"/>
    <numFmt numFmtId="165" formatCode="_-* #,##0.00\ _€_-;\-* #,##0.00\ _€_-;_-* &quot;-&quot;??\ _€_-;_-@_-"/>
  </numFmts>
  <fonts count="48" x14ac:knownFonts="1">
    <font>
      <sz val="11"/>
      <color theme="1"/>
      <name val="Calibri"/>
      <family val="2"/>
      <scheme val="minor"/>
    </font>
    <font>
      <sz val="11"/>
      <color theme="1"/>
      <name val="Calibri"/>
      <family val="2"/>
      <scheme val="minor"/>
    </font>
    <font>
      <b/>
      <sz val="20"/>
      <color theme="1"/>
      <name val="Arial Black"/>
      <family val="2"/>
    </font>
    <font>
      <sz val="10"/>
      <color indexed="8"/>
      <name val="Arial"/>
      <family val="2"/>
    </font>
    <font>
      <sz val="10"/>
      <color theme="1"/>
      <name val="Arial"/>
      <family val="2"/>
    </font>
    <font>
      <sz val="14"/>
      <color theme="1"/>
      <name val="Arial Black"/>
      <family val="2"/>
    </font>
    <font>
      <b/>
      <sz val="16"/>
      <color theme="1"/>
      <name val="Arial Black"/>
      <family val="2"/>
    </font>
    <font>
      <sz val="16"/>
      <color theme="1"/>
      <name val="Arial Black"/>
      <family val="2"/>
    </font>
    <font>
      <b/>
      <sz val="16"/>
      <color theme="3" tint="0.39997558519241921"/>
      <name val="Arial Black"/>
      <family val="2"/>
    </font>
    <font>
      <sz val="9"/>
      <color rgb="FF000000"/>
      <name val="Arial"/>
      <family val="2"/>
    </font>
    <font>
      <b/>
      <sz val="9"/>
      <color rgb="FF000000"/>
      <name val="Arial"/>
      <family val="2"/>
    </font>
    <font>
      <b/>
      <sz val="11"/>
      <color rgb="FF000000"/>
      <name val="Arial"/>
      <family val="2"/>
    </font>
    <font>
      <b/>
      <sz val="10"/>
      <name val="Arial"/>
      <family val="2"/>
    </font>
    <font>
      <b/>
      <sz val="10"/>
      <color theme="1"/>
      <name val="Arial"/>
      <family val="2"/>
    </font>
    <font>
      <sz val="10"/>
      <name val="Arial"/>
      <family val="2"/>
    </font>
    <font>
      <sz val="10"/>
      <color rgb="FFFF0000"/>
      <name val="Arial"/>
      <family val="2"/>
    </font>
    <font>
      <sz val="11"/>
      <color rgb="FFFF0000"/>
      <name val="Calibri"/>
      <family val="2"/>
      <scheme val="minor"/>
    </font>
    <font>
      <b/>
      <sz val="12"/>
      <color rgb="FFFF0000"/>
      <name val="Arial"/>
      <family val="2"/>
    </font>
    <font>
      <sz val="11"/>
      <color rgb="FFFF0000"/>
      <name val="Calibri"/>
      <family val="2"/>
    </font>
    <font>
      <sz val="12"/>
      <color rgb="FFFF0000"/>
      <name val="Arial"/>
      <family val="2"/>
    </font>
    <font>
      <sz val="16"/>
      <color rgb="FFFF0000"/>
      <name val="Arial Black"/>
      <family val="2"/>
    </font>
    <font>
      <sz val="14"/>
      <color rgb="FFFF0000"/>
      <name val="Calibri"/>
      <family val="2"/>
    </font>
    <font>
      <sz val="14"/>
      <name val="Calibri"/>
      <family val="2"/>
    </font>
    <font>
      <b/>
      <sz val="14"/>
      <name val="Calibri"/>
      <family val="2"/>
    </font>
    <font>
      <sz val="12"/>
      <name val="Arial"/>
      <family val="2"/>
    </font>
    <font>
      <sz val="12"/>
      <color theme="1"/>
      <name val="Arial"/>
      <family val="2"/>
    </font>
    <font>
      <b/>
      <sz val="12"/>
      <name val="Arial"/>
      <family val="2"/>
    </font>
    <font>
      <b/>
      <sz val="11"/>
      <name val="Calibri"/>
      <family val="2"/>
    </font>
    <font>
      <b/>
      <sz val="16"/>
      <color rgb="FFFF0000"/>
      <name val="Arial Black"/>
      <family val="2"/>
    </font>
    <font>
      <b/>
      <sz val="16"/>
      <name val="Arial Black"/>
      <family val="2"/>
    </font>
    <font>
      <sz val="11"/>
      <name val="Calibri"/>
      <family val="2"/>
    </font>
    <font>
      <sz val="12"/>
      <color rgb="FF000000"/>
      <name val="Arial"/>
      <family val="2"/>
    </font>
    <font>
      <sz val="14"/>
      <name val="Arial Black"/>
      <family val="2"/>
    </font>
    <font>
      <sz val="11"/>
      <color theme="1"/>
      <name val="Arial"/>
      <family val="2"/>
    </font>
    <font>
      <sz val="10"/>
      <name val="Arial Black"/>
      <family val="2"/>
    </font>
    <font>
      <b/>
      <sz val="20"/>
      <color rgb="FFFF0000"/>
      <name val="Arial Black"/>
      <family val="2"/>
    </font>
    <font>
      <sz val="14"/>
      <color rgb="FFFF0000"/>
      <name val="Arial Black"/>
      <family val="2"/>
    </font>
    <font>
      <b/>
      <sz val="20"/>
      <name val="Arial Black"/>
      <family val="2"/>
    </font>
    <font>
      <sz val="11"/>
      <color rgb="FF000000"/>
      <name val="Calibri"/>
      <family val="2"/>
      <charset val="1"/>
    </font>
    <font>
      <sz val="11"/>
      <color theme="1"/>
      <name val="Arial Narrow"/>
      <family val="2"/>
    </font>
    <font>
      <b/>
      <sz val="11"/>
      <name val="Arial"/>
      <family val="2"/>
    </font>
    <font>
      <b/>
      <sz val="12"/>
      <name val="Arial Black"/>
      <family val="2"/>
    </font>
    <font>
      <sz val="12"/>
      <color theme="1"/>
      <name val="Calibri"/>
      <family val="2"/>
      <scheme val="minor"/>
    </font>
    <font>
      <b/>
      <sz val="12"/>
      <color theme="0"/>
      <name val="Arial"/>
      <family val="2"/>
    </font>
    <font>
      <sz val="7"/>
      <name val="Times New Roman"/>
      <family val="1"/>
    </font>
    <font>
      <u/>
      <sz val="10"/>
      <name val="Arial"/>
      <family val="2"/>
    </font>
    <font>
      <sz val="11"/>
      <name val="Arial"/>
      <family val="2"/>
    </font>
    <font>
      <sz val="11"/>
      <color rgb="FFFF0000"/>
      <name val="Arial"/>
      <family val="2"/>
    </font>
  </fonts>
  <fills count="13">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C6D9F0"/>
        <bgColor rgb="FFC6D9F0"/>
      </patternFill>
    </fill>
    <fill>
      <patternFill patternType="solid">
        <fgColor rgb="FFDDD9C4"/>
        <bgColor rgb="FF000000"/>
      </patternFill>
    </fill>
    <fill>
      <patternFill patternType="solid">
        <fgColor rgb="FFFCD5B4"/>
        <bgColor rgb="FFD6E3BC"/>
      </patternFill>
    </fill>
    <fill>
      <patternFill patternType="solid">
        <fgColor rgb="FFFCD5B4"/>
        <bgColor rgb="FF000000"/>
      </patternFill>
    </fill>
    <fill>
      <patternFill patternType="solid">
        <fgColor rgb="FFC6E0B4"/>
        <bgColor rgb="FFD6E3BC"/>
      </patternFill>
    </fill>
    <fill>
      <patternFill patternType="solid">
        <fgColor rgb="FFC6D9F0"/>
        <bgColor auto="1"/>
      </patternFill>
    </fill>
    <fill>
      <patternFill patternType="solid">
        <fgColor rgb="FFDA9694"/>
        <bgColor rgb="FF000000"/>
      </patternFill>
    </fill>
    <fill>
      <patternFill patternType="solid">
        <fgColor rgb="FF494529"/>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rgb="FF000000"/>
      </top>
      <bottom style="thin">
        <color auto="1"/>
      </bottom>
      <diagonal/>
    </border>
    <border>
      <left/>
      <right/>
      <top style="thin">
        <color rgb="FF000000"/>
      </top>
      <bottom/>
      <diagonal/>
    </border>
    <border>
      <left style="thin">
        <color indexed="64"/>
      </left>
      <right/>
      <top/>
      <bottom/>
      <diagonal/>
    </border>
  </borders>
  <cellStyleXfs count="52">
    <xf numFmtId="0" fontId="0" fillId="0" borderId="0"/>
    <xf numFmtId="0" fontId="1" fillId="0" borderId="0"/>
    <xf numFmtId="0" fontId="3" fillId="0" borderId="0"/>
    <xf numFmtId="0" fontId="1" fillId="0" borderId="0"/>
    <xf numFmtId="0" fontId="1" fillId="0" borderId="0"/>
    <xf numFmtId="0" fontId="33" fillId="0" borderId="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 fillId="0" borderId="0"/>
    <xf numFmtId="0" fontId="1" fillId="0" borderId="0"/>
    <xf numFmtId="0" fontId="1" fillId="0" borderId="0"/>
    <xf numFmtId="0" fontId="1" fillId="0" borderId="0"/>
    <xf numFmtId="0" fontId="3" fillId="0" borderId="0"/>
    <xf numFmtId="0" fontId="38" fillId="0" borderId="0"/>
    <xf numFmtId="0" fontId="3" fillId="0" borderId="0"/>
    <xf numFmtId="44" fontId="1" fillId="0" borderId="0" applyFont="0" applyFill="0" applyBorder="0" applyAlignment="0" applyProtection="0"/>
    <xf numFmtId="43" fontId="1" fillId="0" borderId="0" applyFont="0" applyFill="0" applyBorder="0" applyAlignment="0" applyProtection="0"/>
    <xf numFmtId="0" fontId="39" fillId="0" borderId="0"/>
    <xf numFmtId="0" fontId="39"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cellStyleXfs>
  <cellXfs count="148">
    <xf numFmtId="0" fontId="0" fillId="0" borderId="0" xfId="0"/>
    <xf numFmtId="0" fontId="1" fillId="2" borderId="0" xfId="1" applyFill="1"/>
    <xf numFmtId="0" fontId="1" fillId="2" borderId="0" xfId="1" applyFill="1" applyAlignment="1">
      <alignment vertical="top"/>
    </xf>
    <xf numFmtId="0" fontId="1" fillId="2" borderId="0" xfId="1" applyFill="1" applyAlignment="1">
      <alignment horizontal="left" vertical="top" wrapText="1"/>
    </xf>
    <xf numFmtId="0" fontId="1" fillId="2" borderId="0" xfId="1" applyFill="1" applyAlignment="1">
      <alignment horizontal="left" vertical="top"/>
    </xf>
    <xf numFmtId="0" fontId="1" fillId="2" borderId="0" xfId="1" applyFill="1" applyAlignment="1">
      <alignment horizontal="center" vertical="center"/>
    </xf>
    <xf numFmtId="0" fontId="1" fillId="0" borderId="0" xfId="1"/>
    <xf numFmtId="0" fontId="2" fillId="2" borderId="0" xfId="1" applyFont="1" applyFill="1" applyAlignment="1">
      <alignment horizontal="center" vertical="center" wrapText="1"/>
    </xf>
    <xf numFmtId="0" fontId="4" fillId="2" borderId="0" xfId="1" applyFont="1" applyFill="1" applyAlignment="1">
      <alignment horizontal="center" vertical="top"/>
    </xf>
    <xf numFmtId="0" fontId="5" fillId="2" borderId="0" xfId="1" applyFont="1" applyFill="1" applyAlignment="1">
      <alignment horizontal="left" vertical="top" wrapText="1"/>
    </xf>
    <xf numFmtId="0" fontId="6" fillId="2" borderId="0" xfId="1" applyFont="1" applyFill="1" applyAlignment="1">
      <alignment horizontal="left" vertical="top"/>
    </xf>
    <xf numFmtId="0" fontId="8" fillId="2" borderId="0" xfId="1" applyFont="1" applyFill="1" applyAlignment="1">
      <alignment horizontal="left" vertical="top" wrapText="1"/>
    </xf>
    <xf numFmtId="0" fontId="1" fillId="0" borderId="0" xfId="1" applyAlignment="1">
      <alignment vertical="center"/>
    </xf>
    <xf numFmtId="0" fontId="1" fillId="0" borderId="0" xfId="1" applyAlignment="1">
      <alignment horizontal="right" vertical="center"/>
    </xf>
    <xf numFmtId="0" fontId="18" fillId="0" borderId="0" xfId="0" applyFont="1" applyFill="1" applyBorder="1"/>
    <xf numFmtId="0" fontId="18" fillId="0" borderId="0" xfId="0" applyFont="1" applyFill="1" applyBorder="1" applyAlignment="1">
      <alignment horizontal="left" vertical="top" wrapText="1"/>
    </xf>
    <xf numFmtId="0" fontId="18" fillId="0" borderId="0" xfId="0" applyFont="1" applyFill="1" applyBorder="1" applyAlignment="1">
      <alignment vertical="top"/>
    </xf>
    <xf numFmtId="0" fontId="18" fillId="2" borderId="0" xfId="0" applyFont="1" applyFill="1" applyBorder="1" applyAlignment="1">
      <alignment horizontal="left" vertical="top" wrapText="1"/>
    </xf>
    <xf numFmtId="0" fontId="18" fillId="2" borderId="0" xfId="0" applyFont="1" applyFill="1" applyBorder="1" applyAlignment="1">
      <alignment vertical="top"/>
    </xf>
    <xf numFmtId="0" fontId="19" fillId="2"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18" fillId="4" borderId="0" xfId="0" applyFont="1" applyFill="1" applyBorder="1"/>
    <xf numFmtId="0" fontId="18" fillId="0" borderId="0" xfId="0" applyFont="1" applyFill="1" applyBorder="1" applyAlignment="1">
      <alignment vertical="center"/>
    </xf>
    <xf numFmtId="0" fontId="18" fillId="4" borderId="0" xfId="0" applyFont="1" applyFill="1" applyBorder="1" applyAlignment="1">
      <alignment horizontal="left" vertical="top" wrapText="1"/>
    </xf>
    <xf numFmtId="0" fontId="15" fillId="4" borderId="0" xfId="0" applyFont="1" applyFill="1" applyBorder="1" applyAlignment="1">
      <alignment horizontal="center" vertical="top"/>
    </xf>
    <xf numFmtId="0" fontId="20" fillId="4" borderId="0"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4" xfId="0" applyFont="1" applyFill="1" applyBorder="1" applyAlignment="1">
      <alignment horizontal="left" vertical="top" wrapText="1"/>
    </xf>
    <xf numFmtId="0" fontId="22" fillId="4" borderId="15" xfId="0" applyFont="1" applyFill="1" applyBorder="1" applyAlignment="1">
      <alignment horizontal="left" vertical="top" wrapText="1"/>
    </xf>
    <xf numFmtId="0" fontId="21" fillId="4" borderId="16" xfId="0" applyFont="1" applyFill="1" applyBorder="1" applyAlignment="1">
      <alignment horizontal="left" vertical="top" wrapText="1"/>
    </xf>
    <xf numFmtId="0" fontId="21" fillId="4" borderId="0" xfId="0" applyFont="1" applyFill="1" applyBorder="1" applyAlignment="1">
      <alignment horizontal="left" vertical="top" wrapText="1"/>
    </xf>
    <xf numFmtId="0" fontId="22" fillId="4" borderId="17"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19" xfId="0" applyFont="1" applyFill="1" applyBorder="1" applyAlignment="1">
      <alignment horizontal="left" vertical="top" wrapText="1"/>
    </xf>
    <xf numFmtId="0" fontId="22" fillId="4" borderId="20" xfId="0" applyFont="1" applyFill="1" applyBorder="1" applyAlignment="1">
      <alignment horizontal="left" vertical="top" wrapText="1"/>
    </xf>
    <xf numFmtId="0" fontId="26" fillId="4" borderId="0" xfId="0" applyFont="1" applyFill="1" applyBorder="1" applyAlignment="1">
      <alignment horizontal="left" vertical="top" wrapText="1"/>
    </xf>
    <xf numFmtId="0" fontId="27" fillId="0" borderId="0" xfId="0" applyFont="1" applyFill="1" applyBorder="1" applyAlignment="1">
      <alignment horizontal="left" vertical="top" wrapText="1"/>
    </xf>
    <xf numFmtId="0" fontId="29" fillId="4" borderId="0" xfId="0" applyFont="1" applyFill="1" applyBorder="1" applyAlignment="1">
      <alignment horizontal="left" vertical="top" wrapText="1"/>
    </xf>
    <xf numFmtId="0" fontId="30" fillId="4" borderId="11" xfId="0" applyFont="1" applyFill="1" applyBorder="1" applyAlignment="1">
      <alignment horizontal="center" vertical="center"/>
    </xf>
    <xf numFmtId="0" fontId="24" fillId="0" borderId="1" xfId="0" applyFont="1" applyFill="1" applyBorder="1" applyAlignment="1">
      <alignment horizontal="left" vertical="top" wrapText="1"/>
    </xf>
    <xf numFmtId="0" fontId="30" fillId="4" borderId="0" xfId="0" applyFont="1" applyFill="1" applyBorder="1" applyAlignment="1">
      <alignment horizontal="center" vertical="center"/>
    </xf>
    <xf numFmtId="0" fontId="30" fillId="4" borderId="0" xfId="0" applyFont="1" applyFill="1" applyBorder="1" applyAlignment="1">
      <alignment horizontal="center"/>
    </xf>
    <xf numFmtId="0" fontId="30" fillId="4" borderId="0" xfId="0" applyFont="1" applyFill="1" applyBorder="1" applyAlignment="1">
      <alignment vertical="center"/>
    </xf>
    <xf numFmtId="0" fontId="29" fillId="4" borderId="0" xfId="0" applyFont="1" applyFill="1" applyBorder="1" applyAlignment="1">
      <alignment horizontal="center" vertical="top"/>
    </xf>
    <xf numFmtId="0" fontId="29" fillId="4" borderId="0" xfId="0" applyFont="1" applyFill="1" applyBorder="1" applyAlignment="1">
      <alignment horizontal="right" vertical="top" wrapText="1"/>
    </xf>
    <xf numFmtId="0" fontId="29" fillId="4" borderId="0" xfId="0" applyFont="1" applyFill="1" applyBorder="1" applyAlignment="1">
      <alignment horizontal="center" vertical="top" wrapText="1"/>
    </xf>
    <xf numFmtId="0" fontId="30" fillId="4" borderId="0" xfId="0" applyFont="1" applyFill="1" applyBorder="1" applyAlignment="1">
      <alignment horizontal="center" vertical="top"/>
    </xf>
    <xf numFmtId="0" fontId="14" fillId="4" borderId="0" xfId="0" applyFont="1" applyFill="1" applyBorder="1" applyAlignment="1">
      <alignment horizontal="left" vertical="top" wrapText="1"/>
    </xf>
    <xf numFmtId="0" fontId="29" fillId="4" borderId="0" xfId="0" applyFont="1" applyFill="1" applyBorder="1" applyAlignment="1">
      <alignment horizontal="left" wrapText="1"/>
    </xf>
    <xf numFmtId="0" fontId="30" fillId="4" borderId="0" xfId="0" applyFont="1" applyFill="1" applyBorder="1"/>
    <xf numFmtId="0" fontId="30" fillId="4" borderId="0" xfId="0" applyFont="1" applyFill="1" applyBorder="1" applyAlignment="1">
      <alignment vertical="top"/>
    </xf>
    <xf numFmtId="0" fontId="32" fillId="4" borderId="0" xfId="0" applyFont="1" applyFill="1" applyBorder="1" applyAlignment="1">
      <alignment horizontal="left" vertical="top" wrapText="1"/>
    </xf>
    <xf numFmtId="0" fontId="14" fillId="4" borderId="0" xfId="0" applyFont="1" applyFill="1" applyBorder="1" applyAlignment="1">
      <alignment horizontal="center" vertical="top"/>
    </xf>
    <xf numFmtId="0" fontId="16" fillId="0" borderId="0" xfId="0" applyFont="1"/>
    <xf numFmtId="0" fontId="16" fillId="2" borderId="0" xfId="0" applyFont="1" applyFill="1"/>
    <xf numFmtId="0" fontId="35" fillId="2" borderId="0" xfId="0" applyFont="1" applyFill="1" applyAlignment="1">
      <alignment vertical="top" wrapText="1"/>
    </xf>
    <xf numFmtId="0" fontId="35" fillId="2" borderId="0" xfId="0" applyFont="1" applyFill="1" applyAlignment="1">
      <alignment vertical="top"/>
    </xf>
    <xf numFmtId="0" fontId="36" fillId="4" borderId="0" xfId="0" applyFont="1" applyFill="1" applyBorder="1" applyAlignment="1">
      <alignment horizontal="left" vertical="top" wrapText="1"/>
    </xf>
    <xf numFmtId="0" fontId="37" fillId="4" borderId="0" xfId="0" applyFont="1" applyFill="1" applyBorder="1" applyAlignment="1"/>
    <xf numFmtId="0" fontId="0" fillId="2" borderId="0" xfId="0" applyFill="1"/>
    <xf numFmtId="0" fontId="2" fillId="2" borderId="0" xfId="1" applyFont="1" applyFill="1" applyAlignment="1">
      <alignment horizontal="left" vertical="top" wrapText="1"/>
    </xf>
    <xf numFmtId="0" fontId="28" fillId="2" borderId="0" xfId="0" applyFont="1" applyFill="1" applyAlignment="1">
      <alignment horizontal="left" vertical="top"/>
    </xf>
    <xf numFmtId="0" fontId="16" fillId="2" borderId="0" xfId="1" applyFont="1" applyFill="1"/>
    <xf numFmtId="0" fontId="11" fillId="9" borderId="30" xfId="1" applyFont="1" applyFill="1" applyBorder="1" applyAlignment="1">
      <alignment horizontal="center" vertical="center" wrapText="1"/>
    </xf>
    <xf numFmtId="0" fontId="11" fillId="9" borderId="7" xfId="1" applyFont="1" applyFill="1" applyBorder="1" applyAlignment="1">
      <alignment horizontal="center" vertical="center" wrapText="1"/>
    </xf>
    <xf numFmtId="0" fontId="37" fillId="0" borderId="0" xfId="1" applyFont="1" applyAlignment="1">
      <alignment vertical="top"/>
    </xf>
    <xf numFmtId="0" fontId="31" fillId="10" borderId="1" xfId="0" applyFont="1" applyFill="1" applyBorder="1" applyAlignment="1">
      <alignment horizontal="left" vertical="center" wrapText="1"/>
    </xf>
    <xf numFmtId="0" fontId="40" fillId="9" borderId="7" xfId="1" applyFont="1" applyFill="1" applyBorder="1" applyAlignment="1">
      <alignment horizontal="left" vertical="top" wrapText="1"/>
    </xf>
    <xf numFmtId="0" fontId="1" fillId="0" borderId="0" xfId="1" applyAlignment="1">
      <alignment vertical="top"/>
    </xf>
    <xf numFmtId="0" fontId="4" fillId="0" borderId="6" xfId="1" applyFont="1" applyBorder="1" applyAlignment="1">
      <alignment vertical="top"/>
    </xf>
    <xf numFmtId="0" fontId="11" fillId="9" borderId="7" xfId="1" applyFont="1" applyFill="1" applyBorder="1" applyAlignment="1">
      <alignment horizontal="center" vertical="top" wrapText="1"/>
    </xf>
    <xf numFmtId="0" fontId="1" fillId="0" borderId="0" xfId="1" applyAlignment="1">
      <alignment horizontal="right" vertical="top"/>
    </xf>
    <xf numFmtId="0" fontId="42" fillId="2" borderId="0" xfId="0" applyFont="1" applyFill="1" applyAlignment="1">
      <alignment horizontal="center"/>
    </xf>
    <xf numFmtId="0" fontId="37" fillId="2" borderId="0" xfId="1" applyFont="1" applyFill="1" applyAlignment="1">
      <alignment vertical="top"/>
    </xf>
    <xf numFmtId="0" fontId="14" fillId="5" borderId="7" xfId="3" applyFont="1" applyFill="1" applyBorder="1" applyAlignment="1">
      <alignment horizontal="left" vertical="center" wrapText="1"/>
    </xf>
    <xf numFmtId="0" fontId="14" fillId="5" borderId="1" xfId="3" applyFont="1" applyFill="1" applyBorder="1" applyAlignment="1">
      <alignment horizontal="left" vertical="center" wrapText="1"/>
    </xf>
    <xf numFmtId="0" fontId="32" fillId="8" borderId="25" xfId="0" applyFont="1" applyFill="1" applyBorder="1" applyAlignment="1">
      <alignment horizontal="center" vertical="center" wrapText="1"/>
    </xf>
    <xf numFmtId="0" fontId="30" fillId="0" borderId="0" xfId="0" applyFont="1" applyFill="1" applyBorder="1"/>
    <xf numFmtId="0" fontId="29" fillId="8" borderId="24" xfId="0" applyFont="1" applyFill="1" applyBorder="1" applyAlignment="1">
      <alignment horizontal="center"/>
    </xf>
    <xf numFmtId="0" fontId="29" fillId="4" borderId="0" xfId="0" applyFont="1" applyFill="1" applyBorder="1" applyAlignment="1">
      <alignment horizontal="center"/>
    </xf>
    <xf numFmtId="0" fontId="32" fillId="8" borderId="7"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41" fillId="8" borderId="1" xfId="0" applyFont="1" applyFill="1" applyBorder="1" applyAlignment="1">
      <alignment horizontal="center" vertical="center" wrapText="1"/>
    </xf>
    <xf numFmtId="0" fontId="32" fillId="8" borderId="1" xfId="0" applyFont="1" applyFill="1" applyBorder="1" applyAlignment="1">
      <alignment horizontal="left" vertical="center" wrapText="1"/>
    </xf>
    <xf numFmtId="0" fontId="40" fillId="7" borderId="23" xfId="3" applyFont="1" applyFill="1" applyBorder="1" applyAlignment="1">
      <alignment horizontal="center" vertical="center" wrapText="1"/>
    </xf>
    <xf numFmtId="0" fontId="40" fillId="7" borderId="22" xfId="3" applyFont="1" applyFill="1" applyBorder="1" applyAlignment="1">
      <alignment horizontal="center" vertical="center" wrapText="1"/>
    </xf>
    <xf numFmtId="0" fontId="26" fillId="6" borderId="21" xfId="0" applyFont="1" applyFill="1" applyBorder="1" applyAlignment="1">
      <alignment horizontal="center" vertical="center"/>
    </xf>
    <xf numFmtId="164" fontId="26" fillId="6" borderId="12" xfId="0" applyNumberFormat="1" applyFont="1" applyFill="1" applyBorder="1" applyAlignment="1">
      <alignment horizontal="center" vertical="center"/>
    </xf>
    <xf numFmtId="0" fontId="26" fillId="6" borderId="9" xfId="0" applyFont="1" applyFill="1" applyBorder="1" applyAlignment="1">
      <alignment horizontal="left" vertical="top" wrapText="1"/>
    </xf>
    <xf numFmtId="0" fontId="26" fillId="6" borderId="1" xfId="0" applyFont="1" applyFill="1" applyBorder="1" applyAlignment="1">
      <alignment horizontal="left" vertical="top" wrapText="1"/>
    </xf>
    <xf numFmtId="0" fontId="12" fillId="11" borderId="9" xfId="0" applyFont="1" applyFill="1" applyBorder="1" applyAlignment="1">
      <alignment vertical="center" wrapText="1"/>
    </xf>
    <xf numFmtId="0" fontId="26" fillId="11" borderId="1" xfId="0" applyFont="1" applyFill="1" applyBorder="1" applyAlignment="1">
      <alignment horizontal="left" vertical="top" wrapText="1"/>
    </xf>
    <xf numFmtId="0" fontId="12" fillId="12" borderId="1" xfId="0" applyFont="1" applyFill="1" applyBorder="1" applyAlignment="1">
      <alignment vertical="center" wrapText="1"/>
    </xf>
    <xf numFmtId="0" fontId="14" fillId="6" borderId="7" xfId="0" applyFont="1" applyFill="1" applyBorder="1" applyAlignment="1">
      <alignment horizontal="center" vertical="center"/>
    </xf>
    <xf numFmtId="0" fontId="46" fillId="4" borderId="28" xfId="0" applyFont="1" applyFill="1" applyBorder="1" applyAlignment="1">
      <alignment horizontal="left" vertical="top" wrapText="1"/>
    </xf>
    <xf numFmtId="0" fontId="46" fillId="0" borderId="1" xfId="0" applyFont="1" applyFill="1" applyBorder="1" applyAlignment="1">
      <alignment horizontal="left" vertical="top" wrapText="1"/>
    </xf>
    <xf numFmtId="0" fontId="14" fillId="0" borderId="0" xfId="5" applyFont="1" applyFill="1" applyBorder="1" applyAlignment="1">
      <alignment vertical="center"/>
    </xf>
    <xf numFmtId="0" fontId="30" fillId="0" borderId="0" xfId="5" applyFont="1" applyFill="1" applyBorder="1" applyAlignment="1">
      <alignment vertical="center"/>
    </xf>
    <xf numFmtId="0" fontId="12" fillId="12" borderId="7" xfId="0" applyFont="1" applyFill="1" applyBorder="1" applyAlignment="1">
      <alignment vertical="center" wrapText="1"/>
    </xf>
    <xf numFmtId="0" fontId="12" fillId="4" borderId="0" xfId="0" applyFont="1" applyFill="1" applyBorder="1" applyAlignment="1">
      <alignment vertical="center"/>
    </xf>
    <xf numFmtId="0" fontId="29" fillId="8" borderId="24" xfId="0" applyFont="1" applyFill="1" applyBorder="1" applyAlignment="1">
      <alignment horizontal="center" vertical="center"/>
    </xf>
    <xf numFmtId="0" fontId="12" fillId="11" borderId="1" xfId="0" applyFont="1" applyFill="1" applyBorder="1" applyAlignment="1">
      <alignment vertical="center" wrapText="1"/>
    </xf>
    <xf numFmtId="0" fontId="26" fillId="12" borderId="7" xfId="0" applyFont="1" applyFill="1" applyBorder="1" applyAlignment="1">
      <alignment horizontal="left" vertical="top" wrapText="1"/>
    </xf>
    <xf numFmtId="0" fontId="12" fillId="6" borderId="7" xfId="0" applyFont="1" applyFill="1" applyBorder="1" applyAlignment="1">
      <alignment horizontal="center" vertical="center"/>
    </xf>
    <xf numFmtId="0" fontId="12" fillId="6" borderId="8" xfId="0" applyFont="1" applyFill="1" applyBorder="1" applyAlignment="1">
      <alignment horizontal="center" vertical="center"/>
    </xf>
    <xf numFmtId="0" fontId="12" fillId="6" borderId="9" xfId="0" applyFont="1" applyFill="1" applyBorder="1" applyAlignment="1">
      <alignment horizontal="center" vertical="center"/>
    </xf>
    <xf numFmtId="0" fontId="14" fillId="6" borderId="7"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25" fillId="0" borderId="1" xfId="0" applyFont="1" applyBorder="1" applyAlignment="1">
      <alignment horizontal="justify" vertical="top" wrapText="1"/>
    </xf>
    <xf numFmtId="0" fontId="25" fillId="0" borderId="1" xfId="0" applyFont="1" applyFill="1" applyBorder="1" applyAlignment="1">
      <alignment horizontal="left" vertical="top" wrapText="1"/>
    </xf>
    <xf numFmtId="0" fontId="31" fillId="0" borderId="9" xfId="0" applyFont="1" applyFill="1" applyBorder="1" applyAlignment="1">
      <alignment horizontal="left" vertical="top" wrapText="1"/>
    </xf>
    <xf numFmtId="0" fontId="31" fillId="0" borderId="1" xfId="0" applyFont="1" applyFill="1" applyBorder="1" applyAlignment="1">
      <alignment horizontal="left" vertical="top" wrapText="1"/>
    </xf>
    <xf numFmtId="0" fontId="13" fillId="0" borderId="1" xfId="3" applyFont="1" applyBorder="1" applyAlignment="1">
      <alignment horizontal="left" vertical="top" wrapText="1"/>
    </xf>
    <xf numFmtId="0" fontId="14" fillId="0" borderId="1" xfId="3" applyFont="1" applyFill="1" applyBorder="1" applyAlignment="1">
      <alignment horizontal="left" vertical="top" wrapText="1"/>
    </xf>
    <xf numFmtId="0" fontId="14" fillId="0" borderId="1" xfId="3" applyFont="1" applyBorder="1" applyAlignment="1">
      <alignment horizontal="left" vertical="top" wrapText="1"/>
    </xf>
    <xf numFmtId="0" fontId="14" fillId="0" borderId="1" xfId="3" applyFont="1" applyBorder="1" applyAlignment="1">
      <alignment vertical="top"/>
    </xf>
    <xf numFmtId="0" fontId="14" fillId="2" borderId="31" xfId="3" applyFont="1" applyFill="1" applyBorder="1" applyAlignment="1">
      <alignment horizontal="left" vertical="top" wrapText="1"/>
    </xf>
    <xf numFmtId="0" fontId="12" fillId="0" borderId="1" xfId="3" applyFont="1" applyBorder="1" applyAlignment="1">
      <alignment horizontal="left" vertical="top" wrapText="1"/>
    </xf>
    <xf numFmtId="0" fontId="12" fillId="2" borderId="1" xfId="3" applyFont="1" applyFill="1" applyBorder="1" applyAlignment="1">
      <alignment horizontal="left" vertical="top" wrapText="1"/>
    </xf>
    <xf numFmtId="0" fontId="14" fillId="0" borderId="7" xfId="3" applyFont="1" applyBorder="1" applyAlignment="1">
      <alignment horizontal="left" vertical="top" wrapText="1"/>
    </xf>
    <xf numFmtId="0" fontId="14" fillId="2" borderId="1" xfId="3" applyFont="1" applyFill="1" applyBorder="1" applyAlignment="1">
      <alignment horizontal="left" vertical="top" wrapText="1"/>
    </xf>
    <xf numFmtId="0" fontId="0" fillId="2" borderId="1" xfId="3" applyFont="1" applyFill="1" applyBorder="1" applyAlignment="1">
      <alignment horizontal="center" vertical="top"/>
    </xf>
    <xf numFmtId="0" fontId="4" fillId="2" borderId="1" xfId="3" applyFont="1" applyFill="1" applyBorder="1" applyAlignment="1">
      <alignment horizontal="center" vertical="top"/>
    </xf>
    <xf numFmtId="0" fontId="14" fillId="0" borderId="1" xfId="0" applyFont="1" applyFill="1" applyBorder="1" applyAlignment="1">
      <alignment horizontal="justify" vertical="top" wrapText="1"/>
    </xf>
    <xf numFmtId="0" fontId="14" fillId="2" borderId="1" xfId="3" applyFont="1" applyFill="1" applyBorder="1" applyAlignment="1">
      <alignment horizontal="justify" vertical="top"/>
    </xf>
    <xf numFmtId="0" fontId="47" fillId="4" borderId="0" xfId="0" applyFont="1" applyFill="1" applyBorder="1" applyAlignment="1">
      <alignment horizontal="left" vertical="top" wrapText="1"/>
    </xf>
    <xf numFmtId="0" fontId="43" fillId="12" borderId="1" xfId="0" applyFont="1" applyFill="1" applyBorder="1" applyAlignment="1">
      <alignment horizontal="left" vertical="top" wrapText="1"/>
    </xf>
    <xf numFmtId="0" fontId="14" fillId="6" borderId="9" xfId="0" applyFont="1" applyFill="1" applyBorder="1" applyAlignment="1">
      <alignment horizontal="center" vertical="center"/>
    </xf>
    <xf numFmtId="0" fontId="26" fillId="6" borderId="24" xfId="0" applyFont="1" applyFill="1" applyBorder="1" applyAlignment="1">
      <alignment horizontal="center" vertical="center"/>
    </xf>
    <xf numFmtId="0" fontId="14" fillId="6" borderId="9" xfId="0" applyFont="1" applyFill="1" applyBorder="1" applyAlignment="1">
      <alignment horizontal="center" vertical="center" wrapText="1"/>
    </xf>
    <xf numFmtId="0" fontId="46" fillId="0" borderId="28" xfId="0" applyFont="1" applyFill="1" applyBorder="1" applyAlignment="1">
      <alignment horizontal="left" vertical="top" wrapText="1"/>
    </xf>
    <xf numFmtId="0" fontId="14" fillId="10" borderId="1" xfId="0" applyFont="1" applyFill="1" applyBorder="1" applyAlignment="1">
      <alignment horizontal="right" vertical="center" wrapText="1"/>
    </xf>
    <xf numFmtId="0" fontId="11" fillId="9" borderId="28" xfId="1" applyFont="1" applyFill="1" applyBorder="1" applyAlignment="1">
      <alignment horizontal="left" vertical="center" wrapText="1"/>
    </xf>
    <xf numFmtId="0" fontId="11" fillId="9" borderId="3" xfId="1" applyFont="1" applyFill="1" applyBorder="1" applyAlignment="1">
      <alignment horizontal="left" vertical="center" wrapText="1"/>
    </xf>
    <xf numFmtId="0" fontId="11" fillId="9" borderId="27" xfId="1" applyFont="1" applyFill="1" applyBorder="1" applyAlignment="1">
      <alignment horizontal="left" vertical="center" wrapText="1"/>
    </xf>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26" xfId="1" applyFont="1" applyFill="1" applyBorder="1" applyAlignment="1">
      <alignment horizontal="left" vertical="top" wrapText="1"/>
    </xf>
    <xf numFmtId="0" fontId="4" fillId="0" borderId="6" xfId="1" applyFont="1" applyBorder="1" applyAlignment="1">
      <alignment horizontal="left" vertical="center" wrapText="1"/>
    </xf>
    <xf numFmtId="0" fontId="1" fillId="0" borderId="6" xfId="1" applyBorder="1" applyAlignment="1">
      <alignment vertical="center"/>
    </xf>
    <xf numFmtId="0" fontId="40" fillId="9" borderId="28" xfId="1" applyFont="1" applyFill="1" applyBorder="1" applyAlignment="1">
      <alignment horizontal="left" vertical="top" wrapText="1"/>
    </xf>
    <xf numFmtId="0" fontId="40" fillId="9" borderId="27" xfId="1" applyFont="1" applyFill="1" applyBorder="1" applyAlignment="1">
      <alignment horizontal="left" vertical="top" wrapText="1"/>
    </xf>
    <xf numFmtId="0" fontId="1" fillId="0" borderId="28" xfId="1" applyBorder="1" applyAlignment="1">
      <alignment horizontal="center" vertical="top"/>
    </xf>
    <xf numFmtId="0" fontId="1" fillId="0" borderId="27" xfId="1" applyBorder="1" applyAlignment="1">
      <alignment horizontal="center" vertical="top"/>
    </xf>
    <xf numFmtId="0" fontId="9" fillId="0" borderId="4" xfId="1" applyFont="1" applyBorder="1" applyAlignment="1">
      <alignment horizontal="left" vertical="center" wrapText="1"/>
    </xf>
    <xf numFmtId="0" fontId="9" fillId="0" borderId="5" xfId="1" applyFont="1" applyBorder="1" applyAlignment="1">
      <alignment horizontal="left" vertical="center" wrapText="1"/>
    </xf>
    <xf numFmtId="0" fontId="9" fillId="0" borderId="29" xfId="1" applyFont="1" applyBorder="1" applyAlignment="1">
      <alignment horizontal="left" vertical="center" wrapText="1"/>
    </xf>
    <xf numFmtId="0" fontId="37" fillId="4" borderId="0" xfId="0" applyFont="1" applyFill="1" applyBorder="1" applyAlignment="1">
      <alignment horizontal="left" wrapText="1"/>
    </xf>
  </cellXfs>
  <cellStyles count="52">
    <cellStyle name="Coma 2" xfId="7"/>
    <cellStyle name="Coma 3" xfId="8"/>
    <cellStyle name="Coma 3 2" xfId="9"/>
    <cellStyle name="Coma 4" xfId="10"/>
    <cellStyle name="Coma 5" xfId="46"/>
    <cellStyle name="Millares 2" xfId="43"/>
    <cellStyle name="Millares 2 3 2" xfId="6"/>
    <cellStyle name="Millares 2 3 2 2" xfId="51"/>
    <cellStyle name="Millares 8" xfId="11"/>
    <cellStyle name="Moneda 2" xfId="42"/>
    <cellStyle name="Moneda 3" xfId="47"/>
    <cellStyle name="Normal" xfId="0" builtinId="0"/>
    <cellStyle name="Normal 10" xfId="49"/>
    <cellStyle name="Normal 10 2" xfId="50"/>
    <cellStyle name="Normal 2" xfId="3"/>
    <cellStyle name="Normal 2 2" xfId="4"/>
    <cellStyle name="Normal 2 2 2" xfId="12"/>
    <cellStyle name="Normal 2 2 2 2" xfId="13"/>
    <cellStyle name="Normal 2 2 2 2 2" xfId="14"/>
    <cellStyle name="Normal 2 2 2 3" xfId="15"/>
    <cellStyle name="Normal 2 2 3" xfId="16"/>
    <cellStyle name="Normal 2 2 3 2" xfId="17"/>
    <cellStyle name="Normal 2 2 4" xfId="18"/>
    <cellStyle name="Normal 2 2 5" xfId="19"/>
    <cellStyle name="Normal 2 3" xfId="20"/>
    <cellStyle name="Normal 2 3 2" xfId="21"/>
    <cellStyle name="Normal 2 3 2 2" xfId="22"/>
    <cellStyle name="Normal 2 3 2 2 2" xfId="23"/>
    <cellStyle name="Normal 2 3 2 3" xfId="24"/>
    <cellStyle name="Normal 2 3 3" xfId="25"/>
    <cellStyle name="Normal 2 3 3 2" xfId="26"/>
    <cellStyle name="Normal 2 3 4" xfId="27"/>
    <cellStyle name="Normal 2 4" xfId="1"/>
    <cellStyle name="Normal 2 4 2" xfId="28"/>
    <cellStyle name="Normal 2 4 2 2" xfId="29"/>
    <cellStyle name="Normal 2 4 3" xfId="30"/>
    <cellStyle name="Normal 2 4 4" xfId="44"/>
    <cellStyle name="Normal 2 5" xfId="31"/>
    <cellStyle name="Normal 2 5 2" xfId="32"/>
    <cellStyle name="Normal 2 6" xfId="33"/>
    <cellStyle name="Normal 2 7" xfId="5"/>
    <cellStyle name="Normal 3" xfId="2"/>
    <cellStyle name="Normal 3 2" xfId="34"/>
    <cellStyle name="Normal 3 3" xfId="48"/>
    <cellStyle name="Normal 4" xfId="35"/>
    <cellStyle name="Normal 5" xfId="36"/>
    <cellStyle name="Normal 5 2" xfId="37"/>
    <cellStyle name="Normal 6" xfId="38"/>
    <cellStyle name="Normal 7" xfId="39"/>
    <cellStyle name="Normal 8" xfId="40"/>
    <cellStyle name="Normal 8 2" xfId="41"/>
    <cellStyle name="Normal 8 3" xfId="45"/>
  </cellStyles>
  <dxfs count="0"/>
  <tableStyles count="0" defaultTableStyle="TableStyleMedium2" defaultPivotStyle="PivotStyleLight16"/>
  <colors>
    <mruColors>
      <color rgb="FFD107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695325</xdr:colOff>
      <xdr:row>41</xdr:row>
      <xdr:rowOff>733426</xdr:rowOff>
    </xdr:from>
    <xdr:to>
      <xdr:col>3</xdr:col>
      <xdr:colOff>4638674</xdr:colOff>
      <xdr:row>41</xdr:row>
      <xdr:rowOff>4805510</xdr:rowOff>
    </xdr:to>
    <xdr:pic>
      <xdr:nvPicPr>
        <xdr:cNvPr id="2" name="Imat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9950" y="15782926"/>
          <a:ext cx="3943349" cy="4072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1079500</xdr:colOff>
      <xdr:row>79</xdr:row>
      <xdr:rowOff>235743</xdr:rowOff>
    </xdr:from>
    <xdr:ext cx="1830" cy="547054"/>
    <xdr:pic>
      <xdr:nvPicPr>
        <xdr:cNvPr id="2"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7075" y="39754968"/>
          <a:ext cx="1830" cy="547054"/>
        </a:xfrm>
        <a:prstGeom prst="rect">
          <a:avLst/>
        </a:prstGeom>
      </xdr:spPr>
    </xdr:pic>
    <xdr:clientData/>
  </xdr:oneCellAnchor>
  <xdr:twoCellAnchor editAs="oneCell">
    <xdr:from>
      <xdr:col>3</xdr:col>
      <xdr:colOff>1079500</xdr:colOff>
      <xdr:row>79</xdr:row>
      <xdr:rowOff>235743</xdr:rowOff>
    </xdr:from>
    <xdr:to>
      <xdr:col>3</xdr:col>
      <xdr:colOff>1081330</xdr:colOff>
      <xdr:row>81</xdr:row>
      <xdr:rowOff>154150</xdr:rowOff>
    </xdr:to>
    <xdr:pic>
      <xdr:nvPicPr>
        <xdr:cNvPr id="3"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7075" y="39754968"/>
          <a:ext cx="1830" cy="5470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MD_Seguiment\000%20CORONAVIRUS\Taller%20B.Q\Carpeta%20compartida\inventari%20quir&#242;fans%200203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ents"/>
      <sheetName val="Inventari"/>
      <sheetName val="Familia"/>
      <sheetName val="Marcas Ubicacions"/>
    </sheetNames>
    <sheetDataSet>
      <sheetData sheetId="0"/>
      <sheetData sheetId="1"/>
      <sheetData sheetId="2"/>
      <sheetData sheetId="3">
        <row r="1">
          <cell r="H1" t="str">
            <v>Ubicació</v>
          </cell>
        </row>
        <row r="2">
          <cell r="H2" t="str">
            <v>BQ_PL4</v>
          </cell>
        </row>
        <row r="3">
          <cell r="H3" t="str">
            <v>REA_PL8</v>
          </cell>
        </row>
        <row r="4">
          <cell r="H4" t="str">
            <v>PL_3</v>
          </cell>
        </row>
        <row r="5">
          <cell r="H5" t="str">
            <v>Camilla Trasllat</v>
          </cell>
        </row>
        <row r="6">
          <cell r="H6" t="str">
            <v>BQ_PL7</v>
          </cell>
        </row>
        <row r="7">
          <cell r="H7" t="str">
            <v>ALTRES</v>
          </cell>
        </row>
        <row r="8">
          <cell r="H8" t="str">
            <v>BQ_ANTIC</v>
          </cell>
        </row>
      </sheetData>
    </sheetDataSet>
  </externalBook>
</externalLink>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37"/>
  <sheetViews>
    <sheetView showGridLines="0" view="pageBreakPreview" zoomScale="115" zoomScaleNormal="85" zoomScaleSheetLayoutView="115" workbookViewId="0">
      <selection activeCell="B11" sqref="B11:D11"/>
    </sheetView>
  </sheetViews>
  <sheetFormatPr defaultColWidth="11.42578125" defaultRowHeight="15" x14ac:dyDescent="0.25"/>
  <cols>
    <col min="1" max="1" width="11.42578125" style="12"/>
    <col min="2" max="2" width="18.7109375" style="68" customWidth="1"/>
    <col min="3" max="3" width="10.5703125" style="68" customWidth="1"/>
    <col min="4" max="4" width="98.7109375" style="68" customWidth="1"/>
    <col min="5" max="6" width="39.140625" style="12" customWidth="1"/>
    <col min="7" max="16384" width="11.42578125" style="12"/>
  </cols>
  <sheetData>
    <row r="1" spans="1:23" s="6" customFormat="1" x14ac:dyDescent="0.25">
      <c r="A1" s="1"/>
      <c r="B1" s="2"/>
      <c r="C1" s="2"/>
      <c r="D1" s="3"/>
      <c r="E1" s="4"/>
      <c r="F1" s="5"/>
    </row>
    <row r="2" spans="1:23" s="6" customFormat="1" ht="31.5" customHeight="1" x14ac:dyDescent="0.25">
      <c r="A2" s="62"/>
      <c r="B2" s="65" t="s">
        <v>28</v>
      </c>
      <c r="C2" s="73" t="s">
        <v>111</v>
      </c>
      <c r="D2" s="73"/>
      <c r="E2" s="60"/>
      <c r="F2" s="7"/>
    </row>
    <row r="3" spans="1:23" s="6" customFormat="1" x14ac:dyDescent="0.25">
      <c r="A3" s="1"/>
      <c r="B3" s="2"/>
      <c r="C3" s="2"/>
      <c r="D3" s="2"/>
      <c r="E3" s="4"/>
      <c r="F3" s="5"/>
    </row>
    <row r="4" spans="1:23" s="1" customFormat="1" x14ac:dyDescent="0.25">
      <c r="B4" s="67" t="str">
        <f>B2</f>
        <v>LOT 1</v>
      </c>
      <c r="C4" s="140" t="str">
        <f>C2</f>
        <v>Solució monitorització hibrida per oncohematologia pediàtrica TPH</v>
      </c>
      <c r="D4" s="141"/>
      <c r="E4" s="4"/>
      <c r="F4" s="5"/>
      <c r="G4" s="6"/>
      <c r="H4" s="6"/>
      <c r="I4" s="6"/>
      <c r="J4" s="6"/>
      <c r="K4" s="6"/>
      <c r="L4" s="6"/>
      <c r="M4" s="6"/>
      <c r="N4" s="6"/>
      <c r="O4" s="6"/>
      <c r="P4" s="6"/>
      <c r="Q4" s="6"/>
      <c r="R4" s="6"/>
      <c r="S4" s="6"/>
      <c r="T4" s="6"/>
      <c r="U4" s="6"/>
      <c r="V4" s="6"/>
      <c r="W4" s="6"/>
    </row>
    <row r="5" spans="1:23" s="1" customFormat="1" x14ac:dyDescent="0.25">
      <c r="B5" s="131" t="s">
        <v>0</v>
      </c>
      <c r="C5" s="142"/>
      <c r="D5" s="143"/>
      <c r="E5" s="4"/>
      <c r="F5" s="5"/>
      <c r="G5" s="6"/>
      <c r="H5" s="6"/>
      <c r="I5" s="6"/>
      <c r="J5" s="6"/>
      <c r="K5" s="6"/>
      <c r="L5" s="6"/>
      <c r="M5" s="6"/>
      <c r="N5" s="6"/>
      <c r="O5" s="6"/>
      <c r="P5" s="6"/>
      <c r="Q5" s="6"/>
      <c r="R5" s="6"/>
      <c r="S5" s="6"/>
      <c r="T5" s="6"/>
      <c r="U5" s="6"/>
      <c r="V5" s="6"/>
      <c r="W5" s="6"/>
    </row>
    <row r="6" spans="1:23" s="1" customFormat="1" x14ac:dyDescent="0.25">
      <c r="B6" s="131" t="s">
        <v>1</v>
      </c>
      <c r="C6" s="142"/>
      <c r="D6" s="143"/>
      <c r="E6" s="4"/>
      <c r="F6" s="5"/>
      <c r="G6" s="6"/>
      <c r="H6" s="6"/>
      <c r="I6" s="6"/>
      <c r="J6" s="6"/>
      <c r="K6" s="6"/>
      <c r="L6" s="6"/>
      <c r="M6" s="6"/>
      <c r="N6" s="6"/>
      <c r="O6" s="6"/>
      <c r="P6" s="6"/>
      <c r="Q6" s="6"/>
      <c r="R6" s="6"/>
      <c r="S6" s="6"/>
      <c r="T6" s="6"/>
      <c r="U6" s="6"/>
      <c r="V6" s="6"/>
      <c r="W6" s="6"/>
    </row>
    <row r="7" spans="1:23" s="1" customFormat="1" x14ac:dyDescent="0.25">
      <c r="B7" s="131" t="s">
        <v>2</v>
      </c>
      <c r="C7" s="142"/>
      <c r="D7" s="143"/>
      <c r="E7" s="4"/>
      <c r="F7" s="5"/>
      <c r="G7" s="6"/>
      <c r="H7" s="6"/>
      <c r="I7" s="6"/>
      <c r="J7" s="6"/>
      <c r="K7" s="6"/>
      <c r="L7" s="6"/>
      <c r="M7" s="6"/>
      <c r="N7" s="6"/>
      <c r="O7" s="6"/>
      <c r="P7" s="6"/>
      <c r="Q7" s="6"/>
      <c r="R7" s="6"/>
      <c r="S7" s="6"/>
      <c r="T7" s="6"/>
      <c r="U7" s="6"/>
      <c r="V7" s="6"/>
      <c r="W7" s="6"/>
    </row>
    <row r="8" spans="1:23" s="1" customFormat="1" ht="22.5" x14ac:dyDescent="0.25">
      <c r="B8" s="8"/>
      <c r="C8" s="8"/>
      <c r="D8" s="9"/>
      <c r="E8" s="4"/>
      <c r="F8" s="5"/>
      <c r="G8" s="6"/>
      <c r="H8" s="6"/>
      <c r="I8" s="6"/>
      <c r="J8" s="6"/>
      <c r="K8" s="6"/>
      <c r="L8" s="6"/>
      <c r="M8" s="6"/>
      <c r="N8" s="6"/>
      <c r="O8" s="6"/>
      <c r="P8" s="6"/>
      <c r="Q8" s="6"/>
      <c r="R8" s="6"/>
      <c r="S8" s="6"/>
      <c r="T8" s="6"/>
      <c r="U8" s="6"/>
      <c r="V8" s="6"/>
      <c r="W8" s="6"/>
    </row>
    <row r="9" spans="1:23" s="1" customFormat="1" ht="24.75" x14ac:dyDescent="0.25">
      <c r="B9" s="10" t="s">
        <v>3</v>
      </c>
      <c r="C9" s="10"/>
      <c r="D9" s="2"/>
      <c r="E9" s="4"/>
      <c r="F9" s="5"/>
      <c r="G9" s="6"/>
      <c r="H9" s="6"/>
      <c r="I9" s="6"/>
      <c r="J9" s="6"/>
      <c r="K9" s="6"/>
      <c r="L9" s="6"/>
      <c r="M9" s="6"/>
      <c r="N9" s="6"/>
      <c r="O9" s="6"/>
      <c r="P9" s="6"/>
      <c r="Q9" s="6"/>
      <c r="R9" s="6"/>
      <c r="S9" s="6"/>
      <c r="T9" s="6"/>
      <c r="U9" s="6"/>
      <c r="V9" s="6"/>
      <c r="W9" s="6"/>
    </row>
    <row r="10" spans="1:23" s="1" customFormat="1" ht="24.75" x14ac:dyDescent="0.25">
      <c r="B10" s="8"/>
      <c r="C10" s="8"/>
      <c r="D10" s="11"/>
      <c r="E10" s="4"/>
      <c r="F10" s="5"/>
      <c r="G10" s="6"/>
      <c r="H10" s="6"/>
      <c r="I10" s="6"/>
      <c r="J10" s="6"/>
      <c r="K10" s="6"/>
      <c r="L10" s="6"/>
      <c r="M10" s="6"/>
      <c r="N10" s="6"/>
      <c r="O10" s="6"/>
      <c r="P10" s="6"/>
      <c r="Q10" s="6"/>
      <c r="R10" s="6"/>
      <c r="S10" s="6"/>
      <c r="T10" s="6"/>
      <c r="U10" s="6"/>
      <c r="V10" s="6"/>
      <c r="W10" s="6"/>
    </row>
    <row r="11" spans="1:23" ht="38.25" customHeight="1" x14ac:dyDescent="0.25">
      <c r="A11" s="1"/>
      <c r="B11" s="144" t="s">
        <v>4</v>
      </c>
      <c r="C11" s="145"/>
      <c r="D11" s="146"/>
    </row>
    <row r="12" spans="1:23" ht="33.75" customHeight="1" x14ac:dyDescent="0.25">
      <c r="A12" s="1"/>
      <c r="B12" s="132" t="s">
        <v>5</v>
      </c>
      <c r="C12" s="133"/>
      <c r="D12" s="134"/>
    </row>
    <row r="13" spans="1:23" ht="128.25" customHeight="1" x14ac:dyDescent="0.25">
      <c r="A13" s="1"/>
      <c r="B13" s="135" t="s">
        <v>155</v>
      </c>
      <c r="C13" s="136"/>
      <c r="D13" s="137"/>
    </row>
    <row r="14" spans="1:23" ht="15" customHeight="1" x14ac:dyDescent="0.25">
      <c r="A14" s="1"/>
      <c r="B14" s="69"/>
      <c r="C14" s="138"/>
      <c r="D14" s="139"/>
    </row>
    <row r="15" spans="1:23" ht="39.75" customHeight="1" x14ac:dyDescent="0.25">
      <c r="A15" s="1"/>
      <c r="B15" s="70" t="s">
        <v>6</v>
      </c>
      <c r="C15" s="70" t="s">
        <v>7</v>
      </c>
      <c r="D15" s="67" t="s">
        <v>8</v>
      </c>
      <c r="E15" s="63" t="s">
        <v>9</v>
      </c>
      <c r="F15" s="64" t="s">
        <v>10</v>
      </c>
    </row>
    <row r="16" spans="1:23" ht="25.5" x14ac:dyDescent="0.25">
      <c r="A16" s="1"/>
      <c r="B16" s="121"/>
      <c r="C16" s="122"/>
      <c r="D16" s="112" t="s">
        <v>11</v>
      </c>
      <c r="E16" s="66"/>
      <c r="F16" s="66"/>
    </row>
    <row r="17" spans="1:6" x14ac:dyDescent="0.25">
      <c r="A17" s="1"/>
      <c r="B17" s="70"/>
      <c r="C17" s="70"/>
      <c r="D17" s="67" t="s">
        <v>29</v>
      </c>
      <c r="E17" s="66"/>
      <c r="F17" s="66"/>
    </row>
    <row r="18" spans="1:6" x14ac:dyDescent="0.25">
      <c r="A18" s="1"/>
      <c r="B18" s="121" t="s">
        <v>30</v>
      </c>
      <c r="C18" s="122">
        <v>1</v>
      </c>
      <c r="D18" s="113" t="s">
        <v>156</v>
      </c>
      <c r="E18" s="66"/>
      <c r="F18" s="66"/>
    </row>
    <row r="19" spans="1:6" ht="25.5" x14ac:dyDescent="0.25">
      <c r="A19" s="1"/>
      <c r="B19" s="121" t="s">
        <v>30</v>
      </c>
      <c r="C19" s="122">
        <f t="shared" ref="C19:C24" si="0">C18+1</f>
        <v>2</v>
      </c>
      <c r="D19" s="113" t="s">
        <v>157</v>
      </c>
      <c r="E19" s="66"/>
      <c r="F19" s="66"/>
    </row>
    <row r="20" spans="1:6" x14ac:dyDescent="0.25">
      <c r="A20" s="1"/>
      <c r="B20" s="121" t="s">
        <v>30</v>
      </c>
      <c r="C20" s="122">
        <f t="shared" si="0"/>
        <v>3</v>
      </c>
      <c r="D20" s="113" t="s">
        <v>84</v>
      </c>
      <c r="E20" s="66"/>
      <c r="F20" s="66"/>
    </row>
    <row r="21" spans="1:6" x14ac:dyDescent="0.25">
      <c r="A21" s="1"/>
      <c r="B21" s="121" t="s">
        <v>30</v>
      </c>
      <c r="C21" s="122">
        <f t="shared" si="0"/>
        <v>4</v>
      </c>
      <c r="D21" s="113" t="s">
        <v>31</v>
      </c>
      <c r="E21" s="66"/>
      <c r="F21" s="66"/>
    </row>
    <row r="22" spans="1:6" x14ac:dyDescent="0.25">
      <c r="A22" s="1"/>
      <c r="B22" s="121" t="s">
        <v>30</v>
      </c>
      <c r="C22" s="122">
        <f t="shared" si="0"/>
        <v>5</v>
      </c>
      <c r="D22" s="113" t="s">
        <v>32</v>
      </c>
      <c r="E22" s="66"/>
      <c r="F22" s="66"/>
    </row>
    <row r="23" spans="1:6" x14ac:dyDescent="0.25">
      <c r="A23" s="1"/>
      <c r="B23" s="121" t="s">
        <v>30</v>
      </c>
      <c r="C23" s="122">
        <f t="shared" si="0"/>
        <v>6</v>
      </c>
      <c r="D23" s="114" t="s">
        <v>33</v>
      </c>
      <c r="E23" s="66"/>
      <c r="F23" s="66"/>
    </row>
    <row r="24" spans="1:6" ht="25.5" x14ac:dyDescent="0.25">
      <c r="A24" s="1"/>
      <c r="B24" s="121" t="s">
        <v>30</v>
      </c>
      <c r="C24" s="122">
        <f t="shared" si="0"/>
        <v>7</v>
      </c>
      <c r="D24" s="114" t="s">
        <v>34</v>
      </c>
      <c r="E24" s="66"/>
      <c r="F24" s="66"/>
    </row>
    <row r="25" spans="1:6" x14ac:dyDescent="0.25">
      <c r="A25" s="1"/>
      <c r="B25" s="121" t="s">
        <v>30</v>
      </c>
      <c r="C25" s="122">
        <f t="shared" ref="C25:C34" si="1">C24+1</f>
        <v>8</v>
      </c>
      <c r="D25" s="114" t="s">
        <v>35</v>
      </c>
      <c r="E25" s="66"/>
      <c r="F25" s="66"/>
    </row>
    <row r="26" spans="1:6" x14ac:dyDescent="0.25">
      <c r="A26" s="1"/>
      <c r="B26" s="121" t="s">
        <v>30</v>
      </c>
      <c r="C26" s="122">
        <f t="shared" si="1"/>
        <v>9</v>
      </c>
      <c r="D26" s="114" t="s">
        <v>36</v>
      </c>
      <c r="E26" s="66"/>
      <c r="F26" s="66"/>
    </row>
    <row r="27" spans="1:6" x14ac:dyDescent="0.25">
      <c r="A27" s="1"/>
      <c r="B27" s="121" t="s">
        <v>30</v>
      </c>
      <c r="C27" s="122">
        <f t="shared" si="1"/>
        <v>10</v>
      </c>
      <c r="D27" s="114" t="s">
        <v>37</v>
      </c>
      <c r="E27" s="66"/>
      <c r="F27" s="66"/>
    </row>
    <row r="28" spans="1:6" x14ac:dyDescent="0.25">
      <c r="A28" s="1"/>
      <c r="B28" s="121" t="s">
        <v>30</v>
      </c>
      <c r="C28" s="122">
        <f t="shared" si="1"/>
        <v>11</v>
      </c>
      <c r="D28" s="115" t="s">
        <v>38</v>
      </c>
      <c r="E28" s="66"/>
      <c r="F28" s="66"/>
    </row>
    <row r="29" spans="1:6" ht="25.5" x14ac:dyDescent="0.25">
      <c r="A29" s="1"/>
      <c r="B29" s="121" t="s">
        <v>30</v>
      </c>
      <c r="C29" s="122">
        <f t="shared" si="1"/>
        <v>12</v>
      </c>
      <c r="D29" s="114" t="s">
        <v>124</v>
      </c>
      <c r="E29" s="66"/>
      <c r="F29" s="66"/>
    </row>
    <row r="30" spans="1:6" x14ac:dyDescent="0.25">
      <c r="A30" s="1"/>
      <c r="B30" s="121" t="s">
        <v>30</v>
      </c>
      <c r="C30" s="122">
        <f t="shared" si="1"/>
        <v>13</v>
      </c>
      <c r="D30" s="114" t="s">
        <v>137</v>
      </c>
      <c r="E30" s="66"/>
      <c r="F30" s="66"/>
    </row>
    <row r="31" spans="1:6" x14ac:dyDescent="0.25">
      <c r="A31" s="1"/>
      <c r="B31" s="121" t="s">
        <v>30</v>
      </c>
      <c r="C31" s="122">
        <f>C34+1</f>
        <v>17</v>
      </c>
      <c r="D31" s="120" t="s">
        <v>95</v>
      </c>
      <c r="E31" s="66"/>
      <c r="F31" s="66"/>
    </row>
    <row r="32" spans="1:6" x14ac:dyDescent="0.25">
      <c r="A32" s="1"/>
      <c r="B32" s="121" t="s">
        <v>30</v>
      </c>
      <c r="C32" s="122">
        <f>C30+1</f>
        <v>14</v>
      </c>
      <c r="D32" s="114" t="s">
        <v>125</v>
      </c>
      <c r="E32" s="66"/>
      <c r="F32" s="66"/>
    </row>
    <row r="33" spans="1:6" ht="64.5" customHeight="1" x14ac:dyDescent="0.25">
      <c r="A33" s="1"/>
      <c r="B33" s="121" t="s">
        <v>30</v>
      </c>
      <c r="C33" s="122">
        <f t="shared" si="1"/>
        <v>15</v>
      </c>
      <c r="D33" s="116" t="s">
        <v>138</v>
      </c>
      <c r="E33" s="66"/>
      <c r="F33" s="66"/>
    </row>
    <row r="34" spans="1:6" ht="51" x14ac:dyDescent="0.25">
      <c r="A34" s="1"/>
      <c r="B34" s="121" t="s">
        <v>30</v>
      </c>
      <c r="C34" s="122">
        <f t="shared" si="1"/>
        <v>16</v>
      </c>
      <c r="D34" s="114" t="s">
        <v>139</v>
      </c>
      <c r="E34" s="66"/>
      <c r="F34" s="66"/>
    </row>
    <row r="35" spans="1:6" x14ac:dyDescent="0.25">
      <c r="A35" s="1"/>
      <c r="B35" s="121" t="s">
        <v>30</v>
      </c>
      <c r="C35" s="122">
        <f>C34+1</f>
        <v>17</v>
      </c>
      <c r="D35" s="117" t="s">
        <v>158</v>
      </c>
      <c r="E35" s="66"/>
      <c r="F35" s="66"/>
    </row>
    <row r="36" spans="1:6" x14ac:dyDescent="0.25">
      <c r="A36" s="1"/>
      <c r="B36" s="121" t="s">
        <v>30</v>
      </c>
      <c r="C36" s="122">
        <f t="shared" ref="C36:C43" si="2">C35+1</f>
        <v>18</v>
      </c>
      <c r="D36" s="114" t="s">
        <v>89</v>
      </c>
      <c r="E36" s="66"/>
      <c r="F36" s="66"/>
    </row>
    <row r="37" spans="1:6" x14ac:dyDescent="0.25">
      <c r="A37" s="1"/>
      <c r="B37" s="121" t="s">
        <v>30</v>
      </c>
      <c r="C37" s="122">
        <f t="shared" si="2"/>
        <v>19</v>
      </c>
      <c r="D37" s="114" t="s">
        <v>67</v>
      </c>
      <c r="E37" s="66"/>
      <c r="F37" s="66"/>
    </row>
    <row r="38" spans="1:6" x14ac:dyDescent="0.25">
      <c r="A38" s="1"/>
      <c r="B38" s="121" t="s">
        <v>30</v>
      </c>
      <c r="C38" s="122">
        <f t="shared" si="2"/>
        <v>20</v>
      </c>
      <c r="D38" s="114" t="s">
        <v>81</v>
      </c>
      <c r="E38" s="66"/>
      <c r="F38" s="66"/>
    </row>
    <row r="39" spans="1:6" x14ac:dyDescent="0.25">
      <c r="A39" s="1"/>
      <c r="B39" s="121" t="s">
        <v>30</v>
      </c>
      <c r="C39" s="122">
        <f t="shared" si="2"/>
        <v>21</v>
      </c>
      <c r="D39" s="114" t="s">
        <v>119</v>
      </c>
      <c r="E39" s="66"/>
      <c r="F39" s="66"/>
    </row>
    <row r="40" spans="1:6" ht="63.75" x14ac:dyDescent="0.25">
      <c r="A40" s="1"/>
      <c r="B40" s="121" t="s">
        <v>30</v>
      </c>
      <c r="C40" s="122">
        <f t="shared" si="2"/>
        <v>22</v>
      </c>
      <c r="D40" s="114" t="s">
        <v>159</v>
      </c>
      <c r="E40" s="66"/>
      <c r="F40" s="66"/>
    </row>
    <row r="41" spans="1:6" x14ac:dyDescent="0.25">
      <c r="A41" s="1"/>
      <c r="B41" s="121" t="s">
        <v>30</v>
      </c>
      <c r="C41" s="122">
        <f>C39+1</f>
        <v>22</v>
      </c>
      <c r="D41" s="114" t="s">
        <v>160</v>
      </c>
      <c r="E41" s="66"/>
      <c r="F41" s="66"/>
    </row>
    <row r="42" spans="1:6" ht="387" customHeight="1" x14ac:dyDescent="0.25">
      <c r="A42" s="1"/>
      <c r="B42" s="121" t="s">
        <v>30</v>
      </c>
      <c r="C42" s="122">
        <f>C40+1</f>
        <v>23</v>
      </c>
      <c r="D42" s="123" t="s">
        <v>148</v>
      </c>
      <c r="E42" s="66"/>
      <c r="F42" s="66"/>
    </row>
    <row r="43" spans="1:6" ht="63.75" x14ac:dyDescent="0.25">
      <c r="A43" s="1"/>
      <c r="B43" s="121" t="s">
        <v>30</v>
      </c>
      <c r="C43" s="122">
        <f t="shared" si="2"/>
        <v>24</v>
      </c>
      <c r="D43" s="119" t="s">
        <v>161</v>
      </c>
      <c r="E43" s="66"/>
      <c r="F43" s="66"/>
    </row>
    <row r="44" spans="1:6" ht="38.25" x14ac:dyDescent="0.25">
      <c r="A44" s="1"/>
      <c r="B44" s="121" t="s">
        <v>30</v>
      </c>
      <c r="C44" s="122">
        <f>C43+1</f>
        <v>25</v>
      </c>
      <c r="D44" s="119" t="s">
        <v>141</v>
      </c>
      <c r="E44" s="66"/>
      <c r="F44" s="66"/>
    </row>
    <row r="45" spans="1:6" ht="30" x14ac:dyDescent="0.25">
      <c r="A45" s="1"/>
      <c r="B45" s="70"/>
      <c r="C45" s="70"/>
      <c r="D45" s="67" t="s">
        <v>71</v>
      </c>
      <c r="E45" s="66"/>
      <c r="F45" s="66"/>
    </row>
    <row r="46" spans="1:6" ht="38.25" x14ac:dyDescent="0.25">
      <c r="A46" s="1"/>
      <c r="B46" s="121" t="s">
        <v>30</v>
      </c>
      <c r="C46" s="122">
        <f>C44+1</f>
        <v>26</v>
      </c>
      <c r="D46" s="114" t="s">
        <v>142</v>
      </c>
      <c r="E46" s="66"/>
      <c r="F46" s="66"/>
    </row>
    <row r="47" spans="1:6" x14ac:dyDescent="0.25">
      <c r="A47" s="1"/>
      <c r="B47" s="121" t="s">
        <v>30</v>
      </c>
      <c r="C47" s="122">
        <f>C46+1</f>
        <v>27</v>
      </c>
      <c r="D47" s="114" t="s">
        <v>162</v>
      </c>
      <c r="E47" s="66"/>
      <c r="F47" s="66"/>
    </row>
    <row r="48" spans="1:6" x14ac:dyDescent="0.25">
      <c r="A48" s="1"/>
      <c r="B48" s="121" t="s">
        <v>30</v>
      </c>
      <c r="C48" s="122">
        <f>C47+1</f>
        <v>28</v>
      </c>
      <c r="D48" s="117" t="s">
        <v>72</v>
      </c>
      <c r="E48" s="66"/>
      <c r="F48" s="66"/>
    </row>
    <row r="49" spans="1:6" x14ac:dyDescent="0.25">
      <c r="A49" s="1"/>
      <c r="B49" s="121" t="s">
        <v>30</v>
      </c>
      <c r="C49" s="122">
        <f>C48+1</f>
        <v>29</v>
      </c>
      <c r="D49" s="114" t="s">
        <v>147</v>
      </c>
      <c r="E49" s="66"/>
      <c r="F49" s="66"/>
    </row>
    <row r="50" spans="1:6" x14ac:dyDescent="0.25">
      <c r="A50" s="1"/>
      <c r="B50" s="121" t="s">
        <v>30</v>
      </c>
      <c r="C50" s="122">
        <f t="shared" ref="C50:C62" si="3">C49+1</f>
        <v>30</v>
      </c>
      <c r="D50" s="114" t="s">
        <v>31</v>
      </c>
      <c r="E50" s="66"/>
      <c r="F50" s="66"/>
    </row>
    <row r="51" spans="1:6" x14ac:dyDescent="0.25">
      <c r="A51" s="1"/>
      <c r="B51" s="121" t="s">
        <v>30</v>
      </c>
      <c r="C51" s="122">
        <f t="shared" si="3"/>
        <v>31</v>
      </c>
      <c r="D51" s="114" t="s">
        <v>32</v>
      </c>
      <c r="E51" s="66"/>
      <c r="F51" s="66"/>
    </row>
    <row r="52" spans="1:6" x14ac:dyDescent="0.25">
      <c r="A52" s="1"/>
      <c r="B52" s="121" t="s">
        <v>30</v>
      </c>
      <c r="C52" s="122">
        <f t="shared" si="3"/>
        <v>32</v>
      </c>
      <c r="D52" s="114" t="s">
        <v>33</v>
      </c>
      <c r="E52" s="66"/>
      <c r="F52" s="66"/>
    </row>
    <row r="53" spans="1:6" ht="25.5" x14ac:dyDescent="0.25">
      <c r="A53" s="1"/>
      <c r="B53" s="121" t="s">
        <v>30</v>
      </c>
      <c r="C53" s="122">
        <f t="shared" si="3"/>
        <v>33</v>
      </c>
      <c r="D53" s="114" t="s">
        <v>34</v>
      </c>
      <c r="E53" s="66"/>
      <c r="F53" s="66"/>
    </row>
    <row r="54" spans="1:6" x14ac:dyDescent="0.25">
      <c r="A54" s="1"/>
      <c r="B54" s="121" t="s">
        <v>30</v>
      </c>
      <c r="C54" s="122">
        <f t="shared" si="3"/>
        <v>34</v>
      </c>
      <c r="D54" s="114" t="s">
        <v>35</v>
      </c>
      <c r="E54" s="66"/>
      <c r="F54" s="66"/>
    </row>
    <row r="55" spans="1:6" x14ac:dyDescent="0.25">
      <c r="A55" s="1"/>
      <c r="B55" s="121" t="s">
        <v>30</v>
      </c>
      <c r="C55" s="122">
        <f t="shared" si="3"/>
        <v>35</v>
      </c>
      <c r="D55" s="114" t="s">
        <v>36</v>
      </c>
      <c r="E55" s="66"/>
      <c r="F55" s="66"/>
    </row>
    <row r="56" spans="1:6" x14ac:dyDescent="0.25">
      <c r="A56" s="1"/>
      <c r="B56" s="121" t="s">
        <v>30</v>
      </c>
      <c r="C56" s="122">
        <f t="shared" si="3"/>
        <v>36</v>
      </c>
      <c r="D56" s="114" t="s">
        <v>37</v>
      </c>
      <c r="E56" s="66"/>
      <c r="F56" s="66"/>
    </row>
    <row r="57" spans="1:6" x14ac:dyDescent="0.25">
      <c r="A57" s="1"/>
      <c r="B57" s="121" t="s">
        <v>30</v>
      </c>
      <c r="C57" s="122">
        <f t="shared" si="3"/>
        <v>37</v>
      </c>
      <c r="D57" s="115" t="s">
        <v>38</v>
      </c>
      <c r="E57" s="66"/>
      <c r="F57" s="66"/>
    </row>
    <row r="58" spans="1:6" ht="25.5" x14ac:dyDescent="0.25">
      <c r="A58" s="1"/>
      <c r="B58" s="121" t="s">
        <v>30</v>
      </c>
      <c r="C58" s="122">
        <f t="shared" si="3"/>
        <v>38</v>
      </c>
      <c r="D58" s="114" t="s">
        <v>124</v>
      </c>
      <c r="E58" s="66"/>
      <c r="F58" s="66"/>
    </row>
    <row r="59" spans="1:6" x14ac:dyDescent="0.25">
      <c r="A59" s="1"/>
      <c r="B59" s="121" t="s">
        <v>30</v>
      </c>
      <c r="C59" s="122">
        <f t="shared" si="3"/>
        <v>39</v>
      </c>
      <c r="D59" s="114" t="s">
        <v>143</v>
      </c>
      <c r="E59" s="66"/>
      <c r="F59" s="66"/>
    </row>
    <row r="60" spans="1:6" x14ac:dyDescent="0.25">
      <c r="A60" s="1"/>
      <c r="B60" s="121" t="s">
        <v>30</v>
      </c>
      <c r="C60" s="122">
        <f>C59+1</f>
        <v>40</v>
      </c>
      <c r="D60" s="117" t="s">
        <v>70</v>
      </c>
      <c r="E60" s="66"/>
      <c r="F60" s="66"/>
    </row>
    <row r="61" spans="1:6" ht="25.5" x14ac:dyDescent="0.25">
      <c r="A61" s="1"/>
      <c r="B61" s="121" t="s">
        <v>30</v>
      </c>
      <c r="C61" s="122">
        <f t="shared" si="3"/>
        <v>41</v>
      </c>
      <c r="D61" s="114" t="s">
        <v>82</v>
      </c>
      <c r="E61" s="66"/>
      <c r="F61" s="66"/>
    </row>
    <row r="62" spans="1:6" x14ac:dyDescent="0.25">
      <c r="A62" s="1"/>
      <c r="B62" s="121" t="s">
        <v>30</v>
      </c>
      <c r="C62" s="122">
        <f t="shared" si="3"/>
        <v>42</v>
      </c>
      <c r="D62" s="114" t="s">
        <v>69</v>
      </c>
      <c r="E62" s="66"/>
      <c r="F62" s="66"/>
    </row>
    <row r="63" spans="1:6" x14ac:dyDescent="0.25">
      <c r="A63" s="1"/>
      <c r="B63" s="121" t="s">
        <v>30</v>
      </c>
      <c r="C63" s="122">
        <f>C62+1</f>
        <v>43</v>
      </c>
      <c r="D63" s="116" t="s">
        <v>83</v>
      </c>
      <c r="E63" s="66"/>
      <c r="F63" s="66"/>
    </row>
    <row r="64" spans="1:6" x14ac:dyDescent="0.25">
      <c r="A64" s="1"/>
      <c r="B64" s="121" t="s">
        <v>30</v>
      </c>
      <c r="C64" s="122">
        <f t="shared" ref="C64" si="4">C63+1</f>
        <v>44</v>
      </c>
      <c r="D64" s="114" t="s">
        <v>39</v>
      </c>
      <c r="E64" s="66"/>
      <c r="F64" s="66"/>
    </row>
    <row r="65" spans="1:6" ht="38.25" x14ac:dyDescent="0.25">
      <c r="A65" s="1"/>
      <c r="B65" s="121" t="s">
        <v>30</v>
      </c>
      <c r="C65" s="122">
        <f>C64+1</f>
        <v>45</v>
      </c>
      <c r="D65" s="116" t="s">
        <v>138</v>
      </c>
      <c r="E65" s="66"/>
      <c r="F65" s="66"/>
    </row>
    <row r="66" spans="1:6" x14ac:dyDescent="0.25">
      <c r="A66" s="1"/>
      <c r="B66" s="70"/>
      <c r="C66" s="70"/>
      <c r="D66" s="67" t="s">
        <v>68</v>
      </c>
      <c r="E66" s="66"/>
      <c r="F66" s="66"/>
    </row>
    <row r="67" spans="1:6" customFormat="1" x14ac:dyDescent="0.25">
      <c r="A67" s="59"/>
      <c r="B67" s="121" t="s">
        <v>30</v>
      </c>
      <c r="C67" s="122">
        <f>C65+1</f>
        <v>46</v>
      </c>
      <c r="D67" s="117" t="s">
        <v>73</v>
      </c>
      <c r="E67" s="66"/>
      <c r="F67" s="66"/>
    </row>
    <row r="68" spans="1:6" customFormat="1" ht="25.5" x14ac:dyDescent="0.25">
      <c r="A68" s="59"/>
      <c r="B68" s="121" t="s">
        <v>30</v>
      </c>
      <c r="C68" s="122">
        <f>C67+1</f>
        <v>47</v>
      </c>
      <c r="D68" s="114" t="s">
        <v>94</v>
      </c>
      <c r="E68" s="66"/>
      <c r="F68" s="66"/>
    </row>
    <row r="69" spans="1:6" customFormat="1" x14ac:dyDescent="0.25">
      <c r="A69" s="59"/>
      <c r="B69" s="121" t="s">
        <v>30</v>
      </c>
      <c r="C69" s="122">
        <f t="shared" ref="C69:C78" si="5">C68+1</f>
        <v>48</v>
      </c>
      <c r="D69" s="114" t="s">
        <v>126</v>
      </c>
      <c r="E69" s="66"/>
      <c r="F69" s="66"/>
    </row>
    <row r="70" spans="1:6" customFormat="1" x14ac:dyDescent="0.25">
      <c r="A70" s="59"/>
      <c r="B70" s="121" t="s">
        <v>30</v>
      </c>
      <c r="C70" s="122">
        <f t="shared" si="5"/>
        <v>49</v>
      </c>
      <c r="D70" s="114" t="s">
        <v>149</v>
      </c>
      <c r="E70" s="66"/>
      <c r="F70" s="66"/>
    </row>
    <row r="71" spans="1:6" customFormat="1" x14ac:dyDescent="0.25">
      <c r="A71" s="59"/>
      <c r="B71" s="121" t="s">
        <v>30</v>
      </c>
      <c r="C71" s="122">
        <f t="shared" si="5"/>
        <v>50</v>
      </c>
      <c r="D71" s="114" t="s">
        <v>40</v>
      </c>
      <c r="E71" s="66"/>
      <c r="F71" s="66"/>
    </row>
    <row r="72" spans="1:6" customFormat="1" x14ac:dyDescent="0.25">
      <c r="A72" s="59"/>
      <c r="B72" s="121" t="s">
        <v>30</v>
      </c>
      <c r="C72" s="122">
        <f t="shared" si="5"/>
        <v>51</v>
      </c>
      <c r="D72" s="114" t="s">
        <v>112</v>
      </c>
      <c r="E72" s="66"/>
      <c r="F72" s="66"/>
    </row>
    <row r="73" spans="1:6" customFormat="1" x14ac:dyDescent="0.25">
      <c r="A73" s="59"/>
      <c r="B73" s="121" t="s">
        <v>30</v>
      </c>
      <c r="C73" s="122">
        <f t="shared" si="5"/>
        <v>52</v>
      </c>
      <c r="D73" s="114" t="s">
        <v>41</v>
      </c>
      <c r="E73" s="66"/>
      <c r="F73" s="66"/>
    </row>
    <row r="74" spans="1:6" customFormat="1" ht="25.5" x14ac:dyDescent="0.25">
      <c r="A74" s="59"/>
      <c r="B74" s="121" t="s">
        <v>30</v>
      </c>
      <c r="C74" s="122">
        <f t="shared" si="5"/>
        <v>53</v>
      </c>
      <c r="D74" s="114" t="s">
        <v>42</v>
      </c>
      <c r="E74" s="66"/>
      <c r="F74" s="66"/>
    </row>
    <row r="75" spans="1:6" customFormat="1" ht="25.5" x14ac:dyDescent="0.25">
      <c r="A75" s="59"/>
      <c r="B75" s="121" t="s">
        <v>30</v>
      </c>
      <c r="C75" s="122">
        <f>C74+1</f>
        <v>54</v>
      </c>
      <c r="D75" s="114" t="s">
        <v>43</v>
      </c>
      <c r="E75" s="66"/>
      <c r="F75" s="66"/>
    </row>
    <row r="76" spans="1:6" customFormat="1" x14ac:dyDescent="0.25">
      <c r="A76" s="59"/>
      <c r="B76" s="121" t="s">
        <v>30</v>
      </c>
      <c r="C76" s="122">
        <f t="shared" si="5"/>
        <v>55</v>
      </c>
      <c r="D76" s="114" t="s">
        <v>44</v>
      </c>
      <c r="E76" s="66"/>
      <c r="F76" s="66"/>
    </row>
    <row r="77" spans="1:6" customFormat="1" x14ac:dyDescent="0.25">
      <c r="A77" s="59"/>
      <c r="B77" s="121" t="s">
        <v>30</v>
      </c>
      <c r="C77" s="122">
        <f t="shared" si="5"/>
        <v>56</v>
      </c>
      <c r="D77" s="117" t="s">
        <v>74</v>
      </c>
      <c r="E77" s="66"/>
      <c r="F77" s="66"/>
    </row>
    <row r="78" spans="1:6" customFormat="1" x14ac:dyDescent="0.25">
      <c r="A78" s="59"/>
      <c r="B78" s="121" t="s">
        <v>30</v>
      </c>
      <c r="C78" s="122">
        <f t="shared" si="5"/>
        <v>57</v>
      </c>
      <c r="D78" s="114" t="s">
        <v>45</v>
      </c>
      <c r="E78" s="66"/>
      <c r="F78" s="66"/>
    </row>
    <row r="79" spans="1:6" customFormat="1" ht="25.5" x14ac:dyDescent="0.25">
      <c r="A79" s="59"/>
      <c r="B79" s="121" t="s">
        <v>30</v>
      </c>
      <c r="C79" s="122">
        <f t="shared" ref="C79:C84" si="6">C78+1</f>
        <v>58</v>
      </c>
      <c r="D79" s="114" t="s">
        <v>46</v>
      </c>
      <c r="E79" s="66"/>
      <c r="F79" s="66"/>
    </row>
    <row r="80" spans="1:6" customFormat="1" x14ac:dyDescent="0.25">
      <c r="A80" s="59"/>
      <c r="B80" s="121" t="s">
        <v>30</v>
      </c>
      <c r="C80" s="122">
        <f t="shared" si="6"/>
        <v>59</v>
      </c>
      <c r="D80" s="114" t="s">
        <v>127</v>
      </c>
      <c r="E80" s="66"/>
      <c r="F80" s="66"/>
    </row>
    <row r="81" spans="1:6" customFormat="1" x14ac:dyDescent="0.25">
      <c r="A81" s="59"/>
      <c r="B81" s="121" t="s">
        <v>30</v>
      </c>
      <c r="C81" s="122">
        <f t="shared" si="6"/>
        <v>60</v>
      </c>
      <c r="D81" s="114" t="s">
        <v>47</v>
      </c>
      <c r="E81" s="66"/>
      <c r="F81" s="66"/>
    </row>
    <row r="82" spans="1:6" customFormat="1" ht="51" x14ac:dyDescent="0.25">
      <c r="A82" s="59"/>
      <c r="B82" s="121" t="s">
        <v>30</v>
      </c>
      <c r="C82" s="122">
        <f t="shared" si="6"/>
        <v>61</v>
      </c>
      <c r="D82" s="114" t="s">
        <v>75</v>
      </c>
      <c r="E82" s="66"/>
      <c r="F82" s="66"/>
    </row>
    <row r="83" spans="1:6" customFormat="1" ht="25.5" x14ac:dyDescent="0.25">
      <c r="A83" s="59"/>
      <c r="B83" s="121" t="s">
        <v>30</v>
      </c>
      <c r="C83" s="122">
        <f t="shared" si="6"/>
        <v>62</v>
      </c>
      <c r="D83" s="114" t="s">
        <v>48</v>
      </c>
      <c r="E83" s="66"/>
      <c r="F83" s="66"/>
    </row>
    <row r="84" spans="1:6" customFormat="1" ht="38.25" x14ac:dyDescent="0.25">
      <c r="A84" s="59"/>
      <c r="B84" s="121" t="s">
        <v>30</v>
      </c>
      <c r="C84" s="122">
        <f t="shared" si="6"/>
        <v>63</v>
      </c>
      <c r="D84" s="114" t="s">
        <v>49</v>
      </c>
      <c r="E84" s="66"/>
      <c r="F84" s="66"/>
    </row>
    <row r="85" spans="1:6" customFormat="1" ht="25.5" x14ac:dyDescent="0.25">
      <c r="A85" s="59"/>
      <c r="B85" s="121" t="s">
        <v>30</v>
      </c>
      <c r="C85" s="122">
        <f t="shared" ref="C85:C91" si="7">C84+1</f>
        <v>64</v>
      </c>
      <c r="D85" s="114" t="s">
        <v>50</v>
      </c>
      <c r="E85" s="66"/>
      <c r="F85" s="66"/>
    </row>
    <row r="86" spans="1:6" customFormat="1" ht="38.25" x14ac:dyDescent="0.25">
      <c r="A86" s="59"/>
      <c r="B86" s="121" t="s">
        <v>30</v>
      </c>
      <c r="C86" s="122">
        <f t="shared" si="7"/>
        <v>65</v>
      </c>
      <c r="D86" s="114" t="s">
        <v>51</v>
      </c>
      <c r="E86" s="66"/>
      <c r="F86" s="66"/>
    </row>
    <row r="87" spans="1:6" customFormat="1" ht="25.5" x14ac:dyDescent="0.25">
      <c r="A87" s="59"/>
      <c r="B87" s="121" t="s">
        <v>30</v>
      </c>
      <c r="C87" s="122">
        <f t="shared" si="7"/>
        <v>66</v>
      </c>
      <c r="D87" s="114" t="s">
        <v>52</v>
      </c>
      <c r="E87" s="66"/>
      <c r="F87" s="66"/>
    </row>
    <row r="88" spans="1:6" customFormat="1" ht="51" x14ac:dyDescent="0.25">
      <c r="A88" s="59"/>
      <c r="B88" s="121" t="s">
        <v>30</v>
      </c>
      <c r="C88" s="122">
        <f t="shared" si="7"/>
        <v>67</v>
      </c>
      <c r="D88" s="114" t="s">
        <v>118</v>
      </c>
      <c r="E88" s="66"/>
      <c r="F88" s="66"/>
    </row>
    <row r="89" spans="1:6" customFormat="1" ht="25.5" x14ac:dyDescent="0.25">
      <c r="A89" s="59"/>
      <c r="B89" s="121" t="s">
        <v>30</v>
      </c>
      <c r="C89" s="122">
        <f t="shared" si="7"/>
        <v>68</v>
      </c>
      <c r="D89" s="114" t="s">
        <v>53</v>
      </c>
      <c r="E89" s="66"/>
      <c r="F89" s="66"/>
    </row>
    <row r="90" spans="1:6" customFormat="1" ht="25.5" x14ac:dyDescent="0.25">
      <c r="A90" s="59"/>
      <c r="B90" s="121" t="s">
        <v>30</v>
      </c>
      <c r="C90" s="122">
        <f t="shared" si="7"/>
        <v>69</v>
      </c>
      <c r="D90" s="114" t="s">
        <v>54</v>
      </c>
      <c r="E90" s="66"/>
      <c r="F90" s="66"/>
    </row>
    <row r="91" spans="1:6" customFormat="1" ht="25.5" x14ac:dyDescent="0.25">
      <c r="A91" s="59"/>
      <c r="B91" s="121" t="s">
        <v>30</v>
      </c>
      <c r="C91" s="122">
        <f t="shared" si="7"/>
        <v>70</v>
      </c>
      <c r="D91" s="114" t="s">
        <v>55</v>
      </c>
      <c r="E91" s="66"/>
      <c r="F91" s="66"/>
    </row>
    <row r="92" spans="1:6" customFormat="1" x14ac:dyDescent="0.25">
      <c r="A92" s="59"/>
      <c r="B92" s="121" t="s">
        <v>30</v>
      </c>
      <c r="C92" s="122">
        <f>C91+1</f>
        <v>71</v>
      </c>
      <c r="D92" s="114" t="s">
        <v>56</v>
      </c>
      <c r="E92" s="66"/>
      <c r="F92" s="66"/>
    </row>
    <row r="93" spans="1:6" customFormat="1" ht="38.25" x14ac:dyDescent="0.25">
      <c r="A93" s="59"/>
      <c r="B93" s="121" t="s">
        <v>30</v>
      </c>
      <c r="C93" s="122">
        <f>C92+1</f>
        <v>72</v>
      </c>
      <c r="D93" s="114" t="s">
        <v>57</v>
      </c>
      <c r="E93" s="66"/>
      <c r="F93" s="66"/>
    </row>
    <row r="94" spans="1:6" customFormat="1" ht="25.5" x14ac:dyDescent="0.25">
      <c r="A94" s="59"/>
      <c r="B94" s="121" t="s">
        <v>30</v>
      </c>
      <c r="C94" s="122">
        <f t="shared" ref="C94:C95" si="8">C93+1</f>
        <v>73</v>
      </c>
      <c r="D94" s="114" t="s">
        <v>58</v>
      </c>
      <c r="E94" s="66"/>
      <c r="F94" s="66"/>
    </row>
    <row r="95" spans="1:6" customFormat="1" x14ac:dyDescent="0.25">
      <c r="A95" s="59"/>
      <c r="B95" s="121" t="s">
        <v>30</v>
      </c>
      <c r="C95" s="122">
        <f t="shared" si="8"/>
        <v>74</v>
      </c>
      <c r="D95" s="114" t="s">
        <v>59</v>
      </c>
      <c r="E95" s="66"/>
      <c r="F95" s="66"/>
    </row>
    <row r="96" spans="1:6" x14ac:dyDescent="0.25">
      <c r="A96" s="1"/>
      <c r="B96" s="70"/>
      <c r="C96" s="70"/>
      <c r="D96" s="67" t="s">
        <v>60</v>
      </c>
      <c r="E96" s="66"/>
      <c r="F96" s="66"/>
    </row>
    <row r="97" spans="1:6" customFormat="1" ht="25.5" x14ac:dyDescent="0.25">
      <c r="A97" s="59"/>
      <c r="B97" s="121" t="s">
        <v>30</v>
      </c>
      <c r="C97" s="122">
        <f>C95+1</f>
        <v>75</v>
      </c>
      <c r="D97" s="114" t="s">
        <v>120</v>
      </c>
      <c r="E97" s="66"/>
      <c r="F97" s="66"/>
    </row>
    <row r="98" spans="1:6" customFormat="1" ht="38.25" x14ac:dyDescent="0.25">
      <c r="A98" s="59"/>
      <c r="B98" s="121" t="s">
        <v>30</v>
      </c>
      <c r="C98" s="122">
        <f>C97+1</f>
        <v>76</v>
      </c>
      <c r="D98" s="117" t="s">
        <v>76</v>
      </c>
      <c r="E98" s="66"/>
      <c r="F98" s="66"/>
    </row>
    <row r="99" spans="1:6" customFormat="1" x14ac:dyDescent="0.25">
      <c r="A99" s="59"/>
      <c r="B99" s="121" t="s">
        <v>30</v>
      </c>
      <c r="C99" s="122">
        <f t="shared" ref="C99:C106" si="9">C98+1</f>
        <v>77</v>
      </c>
      <c r="D99" s="114" t="s">
        <v>163</v>
      </c>
      <c r="E99" s="66"/>
      <c r="F99" s="66"/>
    </row>
    <row r="100" spans="1:6" customFormat="1" ht="51" x14ac:dyDescent="0.25">
      <c r="A100" s="59"/>
      <c r="B100" s="121" t="s">
        <v>30</v>
      </c>
      <c r="C100" s="122">
        <f t="shared" si="9"/>
        <v>78</v>
      </c>
      <c r="D100" s="114" t="s">
        <v>121</v>
      </c>
      <c r="E100" s="66"/>
      <c r="F100" s="66"/>
    </row>
    <row r="101" spans="1:6" customFormat="1" ht="25.5" x14ac:dyDescent="0.25">
      <c r="A101" s="59"/>
      <c r="B101" s="121" t="s">
        <v>30</v>
      </c>
      <c r="C101" s="122">
        <f t="shared" si="9"/>
        <v>79</v>
      </c>
      <c r="D101" s="114" t="s">
        <v>122</v>
      </c>
      <c r="E101" s="66"/>
      <c r="F101" s="66"/>
    </row>
    <row r="102" spans="1:6" customFormat="1" ht="127.5" x14ac:dyDescent="0.25">
      <c r="A102" s="59"/>
      <c r="B102" s="121" t="s">
        <v>30</v>
      </c>
      <c r="C102" s="122">
        <f t="shared" si="9"/>
        <v>80</v>
      </c>
      <c r="D102" s="114" t="s">
        <v>144</v>
      </c>
      <c r="E102" s="66"/>
      <c r="F102" s="66"/>
    </row>
    <row r="103" spans="1:6" customFormat="1" ht="25.5" x14ac:dyDescent="0.25">
      <c r="A103" s="59"/>
      <c r="B103" s="121" t="s">
        <v>30</v>
      </c>
      <c r="C103" s="122">
        <f>C102+1</f>
        <v>81</v>
      </c>
      <c r="D103" s="114" t="s">
        <v>123</v>
      </c>
      <c r="E103" s="66"/>
      <c r="F103" s="66"/>
    </row>
    <row r="104" spans="1:6" customFormat="1" ht="38.25" x14ac:dyDescent="0.25">
      <c r="A104" s="59"/>
      <c r="B104" s="121" t="s">
        <v>30</v>
      </c>
      <c r="C104" s="122">
        <f>C103+1</f>
        <v>82</v>
      </c>
      <c r="D104" s="114" t="s">
        <v>164</v>
      </c>
      <c r="E104" s="66"/>
      <c r="F104" s="66"/>
    </row>
    <row r="105" spans="1:6" customFormat="1" ht="15.75" x14ac:dyDescent="0.25">
      <c r="A105" s="72"/>
      <c r="B105" s="121" t="s">
        <v>30</v>
      </c>
      <c r="C105" s="122">
        <f t="shared" si="9"/>
        <v>83</v>
      </c>
      <c r="D105" s="118" t="s">
        <v>61</v>
      </c>
      <c r="E105" s="66"/>
      <c r="F105" s="66"/>
    </row>
    <row r="106" spans="1:6" s="59" customFormat="1" ht="38.25" x14ac:dyDescent="0.25">
      <c r="A106" s="72"/>
      <c r="B106" s="121" t="s">
        <v>30</v>
      </c>
      <c r="C106" s="122">
        <f t="shared" si="9"/>
        <v>84</v>
      </c>
      <c r="D106" s="124" t="s">
        <v>62</v>
      </c>
      <c r="E106" s="66"/>
      <c r="F106" s="66"/>
    </row>
    <row r="107" spans="1:6" s="59" customFormat="1" ht="25.5" x14ac:dyDescent="0.25">
      <c r="A107" s="72"/>
      <c r="B107" s="121" t="s">
        <v>30</v>
      </c>
      <c r="C107" s="122">
        <f>C106+1</f>
        <v>85</v>
      </c>
      <c r="D107" s="124" t="s">
        <v>145</v>
      </c>
      <c r="E107" s="66"/>
      <c r="F107" s="66"/>
    </row>
    <row r="108" spans="1:6" s="59" customFormat="1" ht="25.5" x14ac:dyDescent="0.25">
      <c r="A108" s="72"/>
      <c r="B108" s="121" t="s">
        <v>30</v>
      </c>
      <c r="C108" s="122">
        <f>C107+1</f>
        <v>86</v>
      </c>
      <c r="D108" s="124" t="s">
        <v>117</v>
      </c>
      <c r="E108" s="66"/>
      <c r="F108" s="66"/>
    </row>
    <row r="109" spans="1:6" s="59" customFormat="1" ht="25.5" x14ac:dyDescent="0.25">
      <c r="B109" s="121" t="s">
        <v>30</v>
      </c>
      <c r="C109" s="122">
        <f>C108+1</f>
        <v>87</v>
      </c>
      <c r="D109" s="124" t="s">
        <v>63</v>
      </c>
      <c r="E109" s="66"/>
      <c r="F109" s="66"/>
    </row>
    <row r="110" spans="1:6" s="59" customFormat="1" ht="25.5" x14ac:dyDescent="0.25">
      <c r="B110" s="121" t="s">
        <v>30</v>
      </c>
      <c r="C110" s="122">
        <f>C109+1</f>
        <v>88</v>
      </c>
      <c r="D110" s="124" t="s">
        <v>64</v>
      </c>
      <c r="E110" s="66"/>
      <c r="F110" s="66"/>
    </row>
    <row r="111" spans="1:6" x14ac:dyDescent="0.25">
      <c r="A111" s="1"/>
      <c r="B111" s="70"/>
      <c r="C111" s="70"/>
      <c r="D111" s="67" t="s">
        <v>140</v>
      </c>
      <c r="E111" s="66"/>
      <c r="F111" s="66"/>
    </row>
    <row r="112" spans="1:6" customFormat="1" ht="51" x14ac:dyDescent="0.25">
      <c r="A112" s="59"/>
      <c r="B112" s="121" t="s">
        <v>30</v>
      </c>
      <c r="C112" s="122">
        <f>C110+1</f>
        <v>89</v>
      </c>
      <c r="D112" s="124" t="s">
        <v>146</v>
      </c>
      <c r="E112" s="66"/>
      <c r="F112" s="66"/>
    </row>
    <row r="113" spans="1:6" customFormat="1" ht="25.5" x14ac:dyDescent="0.25">
      <c r="A113" s="59"/>
      <c r="B113" s="121" t="s">
        <v>30</v>
      </c>
      <c r="C113" s="122">
        <f>C112+1</f>
        <v>90</v>
      </c>
      <c r="D113" s="124" t="s">
        <v>65</v>
      </c>
      <c r="E113" s="66"/>
      <c r="F113" s="66"/>
    </row>
    <row r="114" spans="1:6" customFormat="1" ht="25.5" x14ac:dyDescent="0.25">
      <c r="A114" s="59"/>
      <c r="B114" s="121" t="s">
        <v>30</v>
      </c>
      <c r="C114" s="122">
        <f>C113+1</f>
        <v>91</v>
      </c>
      <c r="D114" s="124" t="s">
        <v>150</v>
      </c>
      <c r="E114" s="66"/>
      <c r="F114" s="66"/>
    </row>
    <row r="115" spans="1:6" customFormat="1" ht="25.5" x14ac:dyDescent="0.25">
      <c r="A115" s="59"/>
      <c r="B115" s="121" t="s">
        <v>30</v>
      </c>
      <c r="C115" s="122">
        <f t="shared" ref="C115:C122" si="10">C114+1</f>
        <v>92</v>
      </c>
      <c r="D115" s="124" t="s">
        <v>66</v>
      </c>
      <c r="E115" s="66"/>
      <c r="F115" s="66"/>
    </row>
    <row r="116" spans="1:6" ht="38.25" x14ac:dyDescent="0.25">
      <c r="A116" s="1"/>
      <c r="B116" s="121" t="s">
        <v>30</v>
      </c>
      <c r="C116" s="122">
        <f t="shared" si="10"/>
        <v>93</v>
      </c>
      <c r="D116" s="114" t="s">
        <v>165</v>
      </c>
      <c r="E116" s="66"/>
      <c r="F116" s="66"/>
    </row>
    <row r="117" spans="1:6" ht="25.5" x14ac:dyDescent="0.25">
      <c r="A117" s="1"/>
      <c r="B117" s="121" t="s">
        <v>30</v>
      </c>
      <c r="C117" s="122">
        <f t="shared" si="10"/>
        <v>94</v>
      </c>
      <c r="D117" s="114" t="s">
        <v>116</v>
      </c>
      <c r="E117" s="66"/>
      <c r="F117" s="66"/>
    </row>
    <row r="118" spans="1:6" ht="38.25" x14ac:dyDescent="0.25">
      <c r="A118" s="1"/>
      <c r="B118" s="121" t="s">
        <v>30</v>
      </c>
      <c r="C118" s="122">
        <f t="shared" si="10"/>
        <v>95</v>
      </c>
      <c r="D118" s="114" t="s">
        <v>166</v>
      </c>
      <c r="E118" s="66"/>
      <c r="F118" s="66"/>
    </row>
    <row r="119" spans="1:6" ht="38.25" x14ac:dyDescent="0.25">
      <c r="A119" s="1"/>
      <c r="B119" s="121" t="s">
        <v>30</v>
      </c>
      <c r="C119" s="122">
        <f t="shared" si="10"/>
        <v>96</v>
      </c>
      <c r="D119" s="114" t="s">
        <v>128</v>
      </c>
      <c r="E119" s="66"/>
      <c r="F119" s="66"/>
    </row>
    <row r="120" spans="1:6" x14ac:dyDescent="0.25">
      <c r="A120" s="1"/>
      <c r="B120" s="121" t="s">
        <v>30</v>
      </c>
      <c r="C120" s="122">
        <f t="shared" si="10"/>
        <v>97</v>
      </c>
      <c r="D120" s="114" t="s">
        <v>113</v>
      </c>
      <c r="E120" s="66"/>
      <c r="F120" s="66"/>
    </row>
    <row r="121" spans="1:6" ht="51" x14ac:dyDescent="0.25">
      <c r="A121" s="1"/>
      <c r="B121" s="121" t="s">
        <v>30</v>
      </c>
      <c r="C121" s="122">
        <f t="shared" si="10"/>
        <v>98</v>
      </c>
      <c r="D121" s="114" t="s">
        <v>114</v>
      </c>
      <c r="E121" s="66"/>
      <c r="F121" s="66"/>
    </row>
    <row r="122" spans="1:6" x14ac:dyDescent="0.25">
      <c r="A122" s="1"/>
      <c r="B122" s="121" t="s">
        <v>30</v>
      </c>
      <c r="C122" s="122">
        <f t="shared" si="10"/>
        <v>99</v>
      </c>
      <c r="D122" s="114" t="s">
        <v>115</v>
      </c>
      <c r="E122" s="66"/>
      <c r="F122" s="66"/>
    </row>
    <row r="123" spans="1:6" x14ac:dyDescent="0.25">
      <c r="A123" s="1"/>
      <c r="B123" s="71"/>
      <c r="C123" s="71"/>
      <c r="E123" s="13"/>
      <c r="F123" s="13"/>
    </row>
    <row r="124" spans="1:6" x14ac:dyDescent="0.25">
      <c r="A124" s="1"/>
      <c r="B124" s="71"/>
      <c r="C124" s="71"/>
      <c r="E124" s="13"/>
      <c r="F124" s="13"/>
    </row>
    <row r="125" spans="1:6" x14ac:dyDescent="0.25">
      <c r="A125" s="1"/>
      <c r="B125" s="71"/>
      <c r="C125" s="71"/>
      <c r="E125" s="13"/>
      <c r="F125" s="13"/>
    </row>
    <row r="126" spans="1:6" x14ac:dyDescent="0.25">
      <c r="B126" s="71"/>
      <c r="C126" s="71"/>
      <c r="E126" s="13"/>
      <c r="F126" s="13"/>
    </row>
    <row r="127" spans="1:6" x14ac:dyDescent="0.25">
      <c r="A127" s="1"/>
      <c r="B127" s="71"/>
      <c r="C127" s="71"/>
      <c r="E127" s="13"/>
      <c r="F127" s="13"/>
    </row>
    <row r="128" spans="1:6" s="13" customFormat="1" x14ac:dyDescent="0.25">
      <c r="A128" s="1"/>
      <c r="B128" s="71"/>
      <c r="C128" s="71"/>
      <c r="D128" s="68"/>
    </row>
    <row r="129" spans="2:4" s="13" customFormat="1" x14ac:dyDescent="0.25">
      <c r="B129" s="71"/>
      <c r="C129" s="71"/>
      <c r="D129" s="68"/>
    </row>
    <row r="130" spans="2:4" s="13" customFormat="1" x14ac:dyDescent="0.25">
      <c r="B130" s="68"/>
      <c r="C130" s="68"/>
      <c r="D130" s="68"/>
    </row>
    <row r="131" spans="2:4" s="13" customFormat="1" x14ac:dyDescent="0.25">
      <c r="B131" s="68"/>
      <c r="C131" s="68"/>
      <c r="D131" s="68"/>
    </row>
    <row r="132" spans="2:4" s="13" customFormat="1" x14ac:dyDescent="0.25">
      <c r="B132" s="68"/>
      <c r="C132" s="68"/>
      <c r="D132" s="68"/>
    </row>
    <row r="133" spans="2:4" s="13" customFormat="1" x14ac:dyDescent="0.25">
      <c r="B133" s="68"/>
      <c r="C133" s="68"/>
      <c r="D133" s="68"/>
    </row>
    <row r="134" spans="2:4" s="13" customFormat="1" x14ac:dyDescent="0.25">
      <c r="B134" s="68"/>
      <c r="C134" s="68"/>
      <c r="D134" s="68"/>
    </row>
    <row r="135" spans="2:4" s="13" customFormat="1" x14ac:dyDescent="0.25">
      <c r="B135" s="68"/>
      <c r="C135" s="68"/>
      <c r="D135" s="68"/>
    </row>
    <row r="136" spans="2:4" s="13" customFormat="1" x14ac:dyDescent="0.25">
      <c r="B136" s="68"/>
      <c r="C136" s="68"/>
      <c r="D136" s="68"/>
    </row>
    <row r="137" spans="2:4" s="13" customFormat="1" x14ac:dyDescent="0.25">
      <c r="B137" s="68"/>
      <c r="C137" s="68"/>
      <c r="D137" s="68"/>
    </row>
  </sheetData>
  <sheetProtection formatRows="0"/>
  <mergeCells count="8">
    <mergeCell ref="B12:D12"/>
    <mergeCell ref="B13:D13"/>
    <mergeCell ref="C14:D14"/>
    <mergeCell ref="C4:D4"/>
    <mergeCell ref="C5:D5"/>
    <mergeCell ref="C6:D6"/>
    <mergeCell ref="C7:D7"/>
    <mergeCell ref="B11:D11"/>
  </mergeCells>
  <pageMargins left="0.19685039370078741" right="0.19685039370078741" top="0.39370078740157483" bottom="0.39370078740157483" header="0.31496062992125984" footer="0.19685039370078741"/>
  <pageSetup paperSize="9" scale="66" fitToHeight="0" orientation="landscape" r:id="rId1"/>
  <headerFooter scaleWithDoc="0">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7"/>
  <sheetViews>
    <sheetView tabSelected="1" view="pageBreakPreview" zoomScale="70" zoomScaleNormal="40" zoomScaleSheetLayoutView="70" workbookViewId="0">
      <selection activeCell="J13" sqref="J13"/>
    </sheetView>
  </sheetViews>
  <sheetFormatPr defaultColWidth="11.42578125" defaultRowHeight="15" outlineLevelRow="1" outlineLevelCol="1" x14ac:dyDescent="0.25"/>
  <cols>
    <col min="1" max="1" width="16.7109375" style="14" customWidth="1"/>
    <col min="2" max="2" width="19.140625" style="14" customWidth="1"/>
    <col min="3" max="3" width="14" style="16" customWidth="1"/>
    <col min="4" max="4" width="119.42578125" style="15" customWidth="1"/>
    <col min="5" max="5" width="27.5703125" style="15" customWidth="1" outlineLevel="1"/>
    <col min="6" max="6" width="24.28515625" style="15" customWidth="1" outlineLevel="1"/>
    <col min="7" max="16384" width="11.42578125" style="14"/>
  </cols>
  <sheetData>
    <row r="1" spans="1:6" ht="31.5" x14ac:dyDescent="0.6">
      <c r="A1" s="49"/>
      <c r="B1" s="58" t="str">
        <f>'LOT 1 - MONITORITZACIÓ'!B2</f>
        <v>LOT 1</v>
      </c>
      <c r="C1" s="147" t="str">
        <f>'LOT 1 - MONITORITZACIÓ'!C2:D2</f>
        <v>Solució monitorització hibrida per oncohematologia pediàtrica TPH</v>
      </c>
      <c r="D1" s="147"/>
      <c r="E1" s="147"/>
      <c r="F1" s="147"/>
    </row>
    <row r="2" spans="1:6" ht="22.5" x14ac:dyDescent="0.25">
      <c r="A2" s="21"/>
      <c r="B2" s="24"/>
      <c r="C2" s="24"/>
      <c r="D2" s="57"/>
      <c r="E2" s="57"/>
      <c r="F2" s="57"/>
    </row>
    <row r="3" spans="1:6" s="53" customFormat="1" ht="32.25" thickBot="1" x14ac:dyDescent="0.3">
      <c r="A3" s="54"/>
      <c r="B3" s="56"/>
      <c r="C3" s="61"/>
      <c r="D3" s="55"/>
      <c r="E3" s="55"/>
      <c r="F3" s="55"/>
    </row>
    <row r="4" spans="1:6" s="77" customFormat="1" ht="45" x14ac:dyDescent="0.5">
      <c r="A4" s="76" t="s">
        <v>25</v>
      </c>
      <c r="B4" s="52"/>
      <c r="C4" s="52"/>
      <c r="D4" s="48" t="s">
        <v>26</v>
      </c>
      <c r="E4" s="51"/>
      <c r="F4" s="51"/>
    </row>
    <row r="5" spans="1:6" s="77" customFormat="1" ht="25.5" thickBot="1" x14ac:dyDescent="0.55000000000000004">
      <c r="A5" s="78">
        <f>SUM(A8:A32)</f>
        <v>27</v>
      </c>
      <c r="B5" s="49"/>
      <c r="C5" s="50"/>
      <c r="D5" s="44"/>
      <c r="E5" s="45">
        <f>A5</f>
        <v>27</v>
      </c>
      <c r="F5" s="37" t="s">
        <v>24</v>
      </c>
    </row>
    <row r="6" spans="1:6" s="77" customFormat="1" ht="24.75" x14ac:dyDescent="0.5">
      <c r="A6" s="49"/>
      <c r="B6" s="79"/>
      <c r="C6" s="43"/>
      <c r="D6" s="37"/>
      <c r="E6" s="37"/>
      <c r="F6" s="37"/>
    </row>
    <row r="7" spans="1:6" s="77" customFormat="1" ht="68.25" thickBot="1" x14ac:dyDescent="0.3">
      <c r="A7" s="80" t="s">
        <v>23</v>
      </c>
      <c r="B7" s="81" t="s">
        <v>22</v>
      </c>
      <c r="C7" s="82" t="s">
        <v>7</v>
      </c>
      <c r="D7" s="83" t="s">
        <v>21</v>
      </c>
      <c r="E7" s="84" t="s">
        <v>77</v>
      </c>
      <c r="F7" s="85" t="s">
        <v>10</v>
      </c>
    </row>
    <row r="8" spans="1:6" s="77" customFormat="1" ht="16.5" thickBot="1" x14ac:dyDescent="0.3">
      <c r="A8" s="86">
        <v>7</v>
      </c>
      <c r="B8" s="87">
        <f>A8/2</f>
        <v>3.5</v>
      </c>
      <c r="C8" s="40"/>
      <c r="D8" s="88" t="s">
        <v>87</v>
      </c>
      <c r="E8" s="89"/>
      <c r="F8" s="89"/>
    </row>
    <row r="9" spans="1:6" s="77" customFormat="1" ht="15.75" outlineLevel="1" x14ac:dyDescent="0.25">
      <c r="A9" s="90"/>
      <c r="B9" s="42"/>
      <c r="C9" s="42"/>
      <c r="D9" s="91" t="s">
        <v>78</v>
      </c>
      <c r="E9" s="74"/>
      <c r="F9" s="74"/>
    </row>
    <row r="10" spans="1:6" s="77" customFormat="1" ht="15.75" outlineLevel="1" x14ac:dyDescent="0.25">
      <c r="A10" s="92"/>
      <c r="B10" s="42"/>
      <c r="C10" s="42"/>
      <c r="D10" s="126" t="s">
        <v>19</v>
      </c>
      <c r="E10" s="74"/>
      <c r="F10" s="74"/>
    </row>
    <row r="11" spans="1:6" s="77" customFormat="1" ht="86.25" thickBot="1" x14ac:dyDescent="0.3">
      <c r="A11" s="93"/>
      <c r="B11" s="41"/>
      <c r="C11" s="40">
        <v>1</v>
      </c>
      <c r="D11" s="130" t="s">
        <v>152</v>
      </c>
      <c r="E11" s="74"/>
      <c r="F11" s="74"/>
    </row>
    <row r="12" spans="1:6" s="77" customFormat="1" ht="16.5" thickBot="1" x14ac:dyDescent="0.3">
      <c r="A12" s="86">
        <v>7</v>
      </c>
      <c r="B12" s="87">
        <v>3.5</v>
      </c>
      <c r="C12" s="40"/>
      <c r="D12" s="89" t="s">
        <v>88</v>
      </c>
      <c r="E12" s="89"/>
      <c r="F12" s="89"/>
    </row>
    <row r="13" spans="1:6" s="77" customFormat="1" ht="15.75" outlineLevel="1" x14ac:dyDescent="0.25">
      <c r="A13" s="90"/>
      <c r="B13" s="42"/>
      <c r="C13" s="40"/>
      <c r="D13" s="91" t="s">
        <v>20</v>
      </c>
      <c r="E13" s="74"/>
      <c r="F13" s="74"/>
    </row>
    <row r="14" spans="1:6" s="77" customFormat="1" ht="15.75" outlineLevel="1" x14ac:dyDescent="0.25">
      <c r="A14" s="92"/>
      <c r="B14" s="42"/>
      <c r="C14" s="40"/>
      <c r="D14" s="126" t="s">
        <v>19</v>
      </c>
      <c r="E14" s="74"/>
      <c r="F14" s="74"/>
    </row>
    <row r="15" spans="1:6" s="77" customFormat="1" ht="144" thickBot="1" x14ac:dyDescent="0.3">
      <c r="A15" s="93"/>
      <c r="B15" s="41"/>
      <c r="C15" s="40">
        <v>2</v>
      </c>
      <c r="D15" s="95" t="s">
        <v>129</v>
      </c>
      <c r="E15" s="75"/>
      <c r="F15" s="74"/>
    </row>
    <row r="16" spans="1:6" s="77" customFormat="1" ht="32.25" thickBot="1" x14ac:dyDescent="0.3">
      <c r="A16" s="86">
        <v>7</v>
      </c>
      <c r="B16" s="87">
        <f>A16/2</f>
        <v>3.5</v>
      </c>
      <c r="C16" s="40"/>
      <c r="D16" s="88" t="s">
        <v>85</v>
      </c>
      <c r="E16" s="88"/>
      <c r="F16" s="89"/>
    </row>
    <row r="17" spans="1:17" s="77" customFormat="1" ht="15.75" outlineLevel="1" x14ac:dyDescent="0.25">
      <c r="A17" s="90"/>
      <c r="B17" s="42"/>
      <c r="C17" s="40"/>
      <c r="D17" s="91" t="s">
        <v>78</v>
      </c>
      <c r="E17" s="74"/>
      <c r="F17" s="74"/>
    </row>
    <row r="18" spans="1:17" s="77" customFormat="1" ht="15.75" outlineLevel="1" x14ac:dyDescent="0.25">
      <c r="A18" s="98"/>
      <c r="B18" s="42"/>
      <c r="C18" s="40"/>
      <c r="D18" s="126" t="s">
        <v>19</v>
      </c>
      <c r="E18" s="74"/>
      <c r="F18" s="74"/>
    </row>
    <row r="19" spans="1:17" s="77" customFormat="1" x14ac:dyDescent="0.25">
      <c r="A19" s="106"/>
      <c r="B19" s="41"/>
      <c r="C19" s="40">
        <v>3</v>
      </c>
      <c r="D19" s="94" t="s">
        <v>86</v>
      </c>
      <c r="E19" s="75"/>
      <c r="F19" s="75"/>
    </row>
    <row r="20" spans="1:17" s="77" customFormat="1" x14ac:dyDescent="0.25">
      <c r="A20" s="107"/>
      <c r="B20" s="41"/>
      <c r="C20" s="40">
        <f>C19+1</f>
        <v>4</v>
      </c>
      <c r="D20" s="94" t="s">
        <v>90</v>
      </c>
      <c r="E20" s="75"/>
      <c r="F20" s="75"/>
    </row>
    <row r="21" spans="1:17" s="77" customFormat="1" x14ac:dyDescent="0.25">
      <c r="A21" s="107"/>
      <c r="B21" s="41"/>
      <c r="C21" s="40">
        <f>C20+1</f>
        <v>5</v>
      </c>
      <c r="D21" s="95" t="s">
        <v>110</v>
      </c>
      <c r="E21" s="75"/>
      <c r="F21" s="75"/>
    </row>
    <row r="22" spans="1:17" s="77" customFormat="1" x14ac:dyDescent="0.25">
      <c r="A22" s="107"/>
      <c r="B22" s="41"/>
      <c r="C22" s="40">
        <f>C21+1</f>
        <v>6</v>
      </c>
      <c r="D22" s="95" t="s">
        <v>93</v>
      </c>
      <c r="E22" s="75"/>
      <c r="F22" s="75"/>
    </row>
    <row r="23" spans="1:17" s="77" customFormat="1" ht="15.75" thickBot="1" x14ac:dyDescent="0.3">
      <c r="A23" s="129"/>
      <c r="B23" s="41"/>
      <c r="C23" s="40"/>
      <c r="D23" s="39" t="s">
        <v>27</v>
      </c>
      <c r="E23" s="75"/>
      <c r="F23" s="75"/>
    </row>
    <row r="24" spans="1:17" s="77" customFormat="1" ht="16.5" thickBot="1" x14ac:dyDescent="0.3">
      <c r="A24" s="128">
        <v>3</v>
      </c>
      <c r="B24" s="87">
        <f>A24/2</f>
        <v>1.5</v>
      </c>
      <c r="C24" s="40"/>
      <c r="D24" s="88" t="s">
        <v>91</v>
      </c>
      <c r="E24" s="89"/>
      <c r="F24" s="89"/>
    </row>
    <row r="25" spans="1:17" s="77" customFormat="1" ht="15.75" outlineLevel="1" x14ac:dyDescent="0.25">
      <c r="A25" s="90"/>
      <c r="B25" s="42"/>
      <c r="C25" s="42"/>
      <c r="D25" s="91" t="s">
        <v>78</v>
      </c>
      <c r="E25" s="74"/>
      <c r="F25" s="74"/>
      <c r="G25" s="96"/>
      <c r="H25" s="96"/>
      <c r="I25" s="96"/>
      <c r="J25" s="96"/>
      <c r="K25" s="96"/>
      <c r="L25" s="96"/>
      <c r="M25" s="96"/>
      <c r="N25" s="96"/>
      <c r="O25" s="96"/>
      <c r="P25" s="97"/>
      <c r="Q25" s="97"/>
    </row>
    <row r="26" spans="1:17" s="77" customFormat="1" ht="15.75" outlineLevel="1" x14ac:dyDescent="0.25">
      <c r="A26" s="98"/>
      <c r="B26" s="42"/>
      <c r="C26" s="42"/>
      <c r="D26" s="126" t="s">
        <v>19</v>
      </c>
      <c r="E26" s="74"/>
      <c r="F26" s="74"/>
      <c r="G26" s="96"/>
      <c r="H26" s="96"/>
      <c r="I26" s="96"/>
      <c r="J26" s="96"/>
      <c r="K26" s="96"/>
      <c r="L26" s="96"/>
      <c r="M26" s="96"/>
      <c r="N26" s="96"/>
      <c r="O26" s="96"/>
      <c r="P26" s="97"/>
      <c r="Q26" s="97"/>
    </row>
    <row r="27" spans="1:17" s="77" customFormat="1" ht="114.75" thickBot="1" x14ac:dyDescent="0.3">
      <c r="A27" s="93"/>
      <c r="B27" s="41"/>
      <c r="C27" s="38">
        <f>C22+1</f>
        <v>7</v>
      </c>
      <c r="D27" s="94" t="s">
        <v>151</v>
      </c>
      <c r="E27" s="74"/>
      <c r="F27" s="74"/>
      <c r="G27" s="96"/>
      <c r="H27" s="96"/>
      <c r="I27" s="96"/>
      <c r="J27" s="96"/>
      <c r="K27" s="96"/>
      <c r="L27" s="96"/>
      <c r="M27" s="96"/>
      <c r="N27" s="96"/>
      <c r="O27" s="96"/>
      <c r="P27" s="97"/>
      <c r="Q27" s="97"/>
    </row>
    <row r="28" spans="1:17" s="77" customFormat="1" ht="16.5" thickBot="1" x14ac:dyDescent="0.3">
      <c r="A28" s="86">
        <v>3</v>
      </c>
      <c r="B28" s="87">
        <f>A28/2</f>
        <v>1.5</v>
      </c>
      <c r="C28" s="40"/>
      <c r="D28" s="88" t="s">
        <v>135</v>
      </c>
      <c r="E28" s="89"/>
      <c r="F28" s="89"/>
    </row>
    <row r="29" spans="1:17" s="77" customFormat="1" ht="15.75" outlineLevel="1" x14ac:dyDescent="0.25">
      <c r="A29" s="90"/>
      <c r="B29" s="42"/>
      <c r="C29" s="42"/>
      <c r="D29" s="91" t="s">
        <v>78</v>
      </c>
      <c r="E29" s="74"/>
      <c r="F29" s="74"/>
      <c r="G29" s="96"/>
      <c r="H29" s="96"/>
      <c r="I29" s="96"/>
      <c r="J29" s="96"/>
      <c r="K29" s="96"/>
      <c r="L29" s="96"/>
      <c r="M29" s="96"/>
      <c r="N29" s="96"/>
      <c r="O29" s="96"/>
      <c r="P29" s="97"/>
      <c r="Q29" s="97"/>
    </row>
    <row r="30" spans="1:17" s="77" customFormat="1" ht="15.75" outlineLevel="1" x14ac:dyDescent="0.25">
      <c r="A30" s="98"/>
      <c r="B30" s="42"/>
      <c r="C30" s="42"/>
      <c r="D30" s="126" t="s">
        <v>19</v>
      </c>
      <c r="E30" s="74"/>
      <c r="F30" s="74"/>
      <c r="G30" s="96"/>
      <c r="H30" s="96"/>
      <c r="I30" s="96"/>
      <c r="J30" s="96"/>
      <c r="K30" s="96"/>
      <c r="L30" s="96"/>
      <c r="M30" s="96"/>
      <c r="N30" s="96"/>
      <c r="O30" s="96"/>
      <c r="P30" s="97"/>
      <c r="Q30" s="97"/>
    </row>
    <row r="31" spans="1:17" s="77" customFormat="1" x14ac:dyDescent="0.25">
      <c r="A31" s="93"/>
      <c r="B31" s="41"/>
      <c r="C31" s="40">
        <f>C27+1</f>
        <v>8</v>
      </c>
      <c r="D31" s="95" t="s">
        <v>131</v>
      </c>
      <c r="E31" s="75"/>
      <c r="F31" s="75"/>
      <c r="G31" s="96"/>
      <c r="H31" s="96"/>
      <c r="I31" s="96"/>
      <c r="J31" s="96"/>
      <c r="K31" s="96"/>
      <c r="L31" s="96"/>
      <c r="M31" s="96"/>
      <c r="N31" s="96"/>
      <c r="O31" s="96"/>
      <c r="P31" s="97"/>
      <c r="Q31" s="97"/>
    </row>
    <row r="32" spans="1:17" s="77" customFormat="1" ht="28.5" x14ac:dyDescent="0.25">
      <c r="A32" s="127"/>
      <c r="B32" s="41"/>
      <c r="C32" s="40">
        <f>C31+1</f>
        <v>9</v>
      </c>
      <c r="D32" s="95" t="s">
        <v>132</v>
      </c>
      <c r="E32" s="75"/>
      <c r="F32" s="75"/>
      <c r="G32" s="96"/>
      <c r="H32" s="96"/>
      <c r="I32" s="96"/>
      <c r="J32" s="96"/>
      <c r="K32" s="96"/>
      <c r="L32" s="96"/>
      <c r="M32" s="96"/>
      <c r="N32" s="96"/>
      <c r="O32" s="96"/>
      <c r="P32" s="97"/>
      <c r="Q32" s="97"/>
    </row>
    <row r="33" spans="1:17" s="77" customFormat="1" x14ac:dyDescent="0.25">
      <c r="A33" s="41"/>
      <c r="B33" s="41"/>
      <c r="C33" s="40"/>
      <c r="D33" s="125"/>
      <c r="E33" s="125"/>
      <c r="F33" s="125"/>
      <c r="G33" s="96"/>
      <c r="H33" s="96"/>
      <c r="I33" s="96"/>
      <c r="J33" s="96"/>
      <c r="K33" s="96"/>
      <c r="L33" s="96"/>
      <c r="M33" s="96"/>
      <c r="N33" s="96"/>
      <c r="O33" s="96"/>
      <c r="P33" s="97"/>
      <c r="Q33" s="97"/>
    </row>
    <row r="34" spans="1:17" s="77" customFormat="1" ht="15.75" thickBot="1" x14ac:dyDescent="0.3">
      <c r="A34" s="99"/>
      <c r="B34" s="41"/>
      <c r="C34" s="46"/>
      <c r="D34" s="47"/>
      <c r="E34" s="47"/>
      <c r="F34" s="47"/>
    </row>
    <row r="35" spans="1:17" s="77" customFormat="1" ht="45" x14ac:dyDescent="0.5">
      <c r="A35" s="76" t="s">
        <v>25</v>
      </c>
      <c r="B35" s="41"/>
      <c r="C35" s="46"/>
      <c r="D35" s="48" t="s">
        <v>79</v>
      </c>
      <c r="E35" s="47"/>
      <c r="F35" s="47"/>
    </row>
    <row r="36" spans="1:17" s="77" customFormat="1" ht="25.5" thickBot="1" x14ac:dyDescent="0.3">
      <c r="A36" s="100">
        <f>A39+A45+A53+A61</f>
        <v>21</v>
      </c>
      <c r="B36" s="41"/>
      <c r="C36" s="46"/>
      <c r="D36" s="44"/>
      <c r="E36" s="45">
        <f>A36</f>
        <v>21</v>
      </c>
      <c r="F36" s="37" t="s">
        <v>24</v>
      </c>
    </row>
    <row r="37" spans="1:17" s="77" customFormat="1" ht="24.75" x14ac:dyDescent="0.25">
      <c r="A37" s="42"/>
      <c r="B37" s="41"/>
      <c r="C37" s="46"/>
      <c r="D37" s="37"/>
      <c r="E37" s="37"/>
      <c r="F37" s="37"/>
    </row>
    <row r="38" spans="1:17" s="77" customFormat="1" ht="68.25" thickBot="1" x14ac:dyDescent="0.3">
      <c r="A38" s="80" t="s">
        <v>23</v>
      </c>
      <c r="B38" s="81" t="s">
        <v>22</v>
      </c>
      <c r="C38" s="82" t="s">
        <v>7</v>
      </c>
      <c r="D38" s="83" t="s">
        <v>21</v>
      </c>
      <c r="E38" s="84" t="s">
        <v>77</v>
      </c>
      <c r="F38" s="85" t="s">
        <v>10</v>
      </c>
    </row>
    <row r="39" spans="1:17" s="77" customFormat="1" ht="32.25" thickBot="1" x14ac:dyDescent="0.3">
      <c r="A39" s="86">
        <v>3</v>
      </c>
      <c r="B39" s="87">
        <f>A39/2</f>
        <v>1.5</v>
      </c>
      <c r="C39" s="40"/>
      <c r="D39" s="89" t="s">
        <v>99</v>
      </c>
      <c r="E39" s="89"/>
      <c r="F39" s="89"/>
    </row>
    <row r="40" spans="1:17" s="77" customFormat="1" ht="15.75" outlineLevel="1" x14ac:dyDescent="0.25">
      <c r="A40" s="101"/>
      <c r="B40" s="42"/>
      <c r="C40" s="42"/>
      <c r="D40" s="91" t="s">
        <v>20</v>
      </c>
      <c r="E40" s="91"/>
      <c r="F40" s="91"/>
    </row>
    <row r="41" spans="1:17" s="77" customFormat="1" ht="15.75" outlineLevel="1" x14ac:dyDescent="0.25">
      <c r="A41" s="92"/>
      <c r="B41" s="42"/>
      <c r="C41" s="42"/>
      <c r="D41" s="126" t="s">
        <v>19</v>
      </c>
      <c r="E41" s="102"/>
      <c r="F41" s="102"/>
    </row>
    <row r="42" spans="1:17" s="77" customFormat="1" ht="30" x14ac:dyDescent="0.25">
      <c r="A42" s="103"/>
      <c r="B42" s="41"/>
      <c r="C42" s="40">
        <f>C32+1</f>
        <v>10</v>
      </c>
      <c r="D42" s="108" t="s">
        <v>96</v>
      </c>
      <c r="E42" s="74"/>
      <c r="F42" s="74"/>
    </row>
    <row r="43" spans="1:17" s="77" customFormat="1" x14ac:dyDescent="0.25">
      <c r="A43" s="104"/>
      <c r="B43" s="41"/>
      <c r="C43" s="40">
        <f>C42+1</f>
        <v>11</v>
      </c>
      <c r="D43" s="108" t="s">
        <v>97</v>
      </c>
      <c r="E43" s="74"/>
      <c r="F43" s="74"/>
    </row>
    <row r="44" spans="1:17" s="77" customFormat="1" ht="15.75" thickBot="1" x14ac:dyDescent="0.3">
      <c r="A44" s="105"/>
      <c r="B44" s="41"/>
      <c r="C44" s="40">
        <f>C43+1</f>
        <v>12</v>
      </c>
      <c r="D44" s="109" t="s">
        <v>98</v>
      </c>
      <c r="E44" s="74"/>
      <c r="F44" s="74"/>
    </row>
    <row r="45" spans="1:17" s="77" customFormat="1" ht="16.5" thickBot="1" x14ac:dyDescent="0.3">
      <c r="A45" s="86">
        <v>6</v>
      </c>
      <c r="B45" s="87">
        <f>A45/2</f>
        <v>3</v>
      </c>
      <c r="C45" s="40"/>
      <c r="D45" s="89" t="s">
        <v>104</v>
      </c>
      <c r="E45" s="89"/>
      <c r="F45" s="89"/>
    </row>
    <row r="46" spans="1:17" s="77" customFormat="1" ht="15.75" outlineLevel="1" x14ac:dyDescent="0.25">
      <c r="A46" s="101"/>
      <c r="B46" s="42"/>
      <c r="C46" s="40"/>
      <c r="D46" s="91" t="s">
        <v>20</v>
      </c>
      <c r="E46" s="91"/>
      <c r="F46" s="91"/>
    </row>
    <row r="47" spans="1:17" s="77" customFormat="1" ht="15.75" outlineLevel="1" x14ac:dyDescent="0.25">
      <c r="A47" s="92"/>
      <c r="B47" s="42"/>
      <c r="C47" s="40"/>
      <c r="D47" s="126" t="s">
        <v>19</v>
      </c>
      <c r="E47" s="102"/>
      <c r="F47" s="102"/>
    </row>
    <row r="48" spans="1:17" s="77" customFormat="1" x14ac:dyDescent="0.25">
      <c r="A48" s="103"/>
      <c r="B48" s="41"/>
      <c r="C48" s="40">
        <f>C44+1</f>
        <v>13</v>
      </c>
      <c r="D48" s="108" t="s">
        <v>100</v>
      </c>
      <c r="E48" s="74"/>
      <c r="F48" s="74"/>
    </row>
    <row r="49" spans="1:6" s="77" customFormat="1" x14ac:dyDescent="0.25">
      <c r="A49" s="104"/>
      <c r="B49" s="41"/>
      <c r="C49" s="40">
        <f>C48+1</f>
        <v>14</v>
      </c>
      <c r="D49" s="109" t="s">
        <v>101</v>
      </c>
      <c r="E49" s="74"/>
      <c r="F49" s="74"/>
    </row>
    <row r="50" spans="1:6" s="77" customFormat="1" x14ac:dyDescent="0.25">
      <c r="A50" s="104"/>
      <c r="B50" s="41"/>
      <c r="C50" s="40">
        <f>C49+1</f>
        <v>15</v>
      </c>
      <c r="D50" s="110" t="s">
        <v>102</v>
      </c>
      <c r="E50" s="74"/>
      <c r="F50" s="74"/>
    </row>
    <row r="51" spans="1:6" s="77" customFormat="1" x14ac:dyDescent="0.25">
      <c r="A51" s="104"/>
      <c r="B51" s="41"/>
      <c r="C51" s="40">
        <f>C50+1</f>
        <v>16</v>
      </c>
      <c r="D51" s="39" t="s">
        <v>80</v>
      </c>
      <c r="E51" s="74"/>
      <c r="F51" s="74"/>
    </row>
    <row r="52" spans="1:6" s="77" customFormat="1" ht="15.75" thickBot="1" x14ac:dyDescent="0.3">
      <c r="A52" s="104"/>
      <c r="B52" s="41"/>
      <c r="C52" s="40">
        <f>C51+1</f>
        <v>17</v>
      </c>
      <c r="D52" s="110" t="s">
        <v>103</v>
      </c>
      <c r="E52" s="74"/>
      <c r="F52" s="74"/>
    </row>
    <row r="53" spans="1:6" s="77" customFormat="1" ht="16.5" thickBot="1" x14ac:dyDescent="0.3">
      <c r="A53" s="86">
        <v>6</v>
      </c>
      <c r="B53" s="87">
        <f>A53/2</f>
        <v>3</v>
      </c>
      <c r="C53" s="40"/>
      <c r="D53" s="89" t="s">
        <v>105</v>
      </c>
      <c r="E53" s="89"/>
      <c r="F53" s="89"/>
    </row>
    <row r="54" spans="1:6" s="77" customFormat="1" ht="15.75" outlineLevel="1" x14ac:dyDescent="0.25">
      <c r="A54" s="101"/>
      <c r="B54" s="42"/>
      <c r="C54" s="40"/>
      <c r="D54" s="91" t="s">
        <v>20</v>
      </c>
      <c r="E54" s="91"/>
      <c r="F54" s="91"/>
    </row>
    <row r="55" spans="1:6" s="77" customFormat="1" ht="15.75" outlineLevel="1" x14ac:dyDescent="0.25">
      <c r="A55" s="92"/>
      <c r="B55" s="42"/>
      <c r="C55" s="40"/>
      <c r="D55" s="126" t="s">
        <v>19</v>
      </c>
      <c r="E55" s="102"/>
      <c r="F55" s="102"/>
    </row>
    <row r="56" spans="1:6" s="77" customFormat="1" x14ac:dyDescent="0.25">
      <c r="A56" s="103"/>
      <c r="B56" s="41"/>
      <c r="C56" s="40">
        <f>C52+1</f>
        <v>18</v>
      </c>
      <c r="D56" s="111" t="s">
        <v>106</v>
      </c>
      <c r="E56" s="74"/>
      <c r="F56" s="74"/>
    </row>
    <row r="57" spans="1:6" s="77" customFormat="1" x14ac:dyDescent="0.25">
      <c r="A57" s="104"/>
      <c r="B57" s="41"/>
      <c r="C57" s="40">
        <f>C56+1</f>
        <v>19</v>
      </c>
      <c r="D57" s="108" t="s">
        <v>107</v>
      </c>
      <c r="E57" s="74"/>
      <c r="F57" s="74"/>
    </row>
    <row r="58" spans="1:6" s="77" customFormat="1" x14ac:dyDescent="0.25">
      <c r="A58" s="107"/>
      <c r="B58" s="41"/>
      <c r="C58" s="40">
        <f>C57+1</f>
        <v>20</v>
      </c>
      <c r="D58" s="95" t="s">
        <v>92</v>
      </c>
      <c r="E58" s="75"/>
      <c r="F58" s="75"/>
    </row>
    <row r="59" spans="1:6" s="77" customFormat="1" x14ac:dyDescent="0.25">
      <c r="A59" s="104"/>
      <c r="B59" s="41"/>
      <c r="C59" s="40">
        <f t="shared" ref="C59:C60" si="0">C58+1</f>
        <v>21</v>
      </c>
      <c r="D59" s="111" t="s">
        <v>108</v>
      </c>
      <c r="E59" s="74"/>
      <c r="F59" s="74"/>
    </row>
    <row r="60" spans="1:6" s="77" customFormat="1" ht="15.75" thickBot="1" x14ac:dyDescent="0.3">
      <c r="A60" s="105"/>
      <c r="B60" s="41"/>
      <c r="C60" s="40">
        <f t="shared" si="0"/>
        <v>22</v>
      </c>
      <c r="D60" s="111" t="s">
        <v>109</v>
      </c>
      <c r="E60" s="74"/>
      <c r="F60" s="74"/>
    </row>
    <row r="61" spans="1:6" s="77" customFormat="1" ht="32.25" thickBot="1" x14ac:dyDescent="0.3">
      <c r="A61" s="86">
        <v>6</v>
      </c>
      <c r="B61" s="87">
        <f>A61/2</f>
        <v>3</v>
      </c>
      <c r="C61" s="40"/>
      <c r="D61" s="89" t="s">
        <v>130</v>
      </c>
      <c r="E61" s="89"/>
      <c r="F61" s="89"/>
    </row>
    <row r="62" spans="1:6" s="77" customFormat="1" ht="15.75" outlineLevel="1" x14ac:dyDescent="0.25">
      <c r="A62" s="101"/>
      <c r="B62" s="42"/>
      <c r="C62" s="40"/>
      <c r="D62" s="91" t="s">
        <v>20</v>
      </c>
      <c r="E62" s="91"/>
      <c r="F62" s="91"/>
    </row>
    <row r="63" spans="1:6" s="77" customFormat="1" ht="15.75" outlineLevel="1" x14ac:dyDescent="0.25">
      <c r="A63" s="92"/>
      <c r="B63" s="42"/>
      <c r="C63" s="40"/>
      <c r="D63" s="126" t="s">
        <v>19</v>
      </c>
      <c r="E63" s="102"/>
      <c r="F63" s="102"/>
    </row>
    <row r="64" spans="1:6" s="77" customFormat="1" x14ac:dyDescent="0.25">
      <c r="A64" s="103"/>
      <c r="B64" s="41"/>
      <c r="C64" s="40">
        <f>C60+1</f>
        <v>23</v>
      </c>
      <c r="D64" s="111" t="s">
        <v>136</v>
      </c>
      <c r="E64" s="74"/>
      <c r="F64" s="74"/>
    </row>
    <row r="65" spans="1:6" s="77" customFormat="1" x14ac:dyDescent="0.25">
      <c r="A65" s="104"/>
      <c r="B65" s="41"/>
      <c r="C65" s="40">
        <f>C64+1</f>
        <v>24</v>
      </c>
      <c r="D65" s="108" t="s">
        <v>133</v>
      </c>
      <c r="E65" s="74"/>
      <c r="F65" s="74"/>
    </row>
    <row r="66" spans="1:6" s="77" customFormat="1" ht="28.5" x14ac:dyDescent="0.25">
      <c r="A66" s="107"/>
      <c r="B66" s="41"/>
      <c r="C66" s="40">
        <f>C65+1</f>
        <v>25</v>
      </c>
      <c r="D66" s="95" t="s">
        <v>134</v>
      </c>
      <c r="E66" s="75"/>
      <c r="F66" s="75"/>
    </row>
    <row r="67" spans="1:6" s="77" customFormat="1" x14ac:dyDescent="0.25">
      <c r="A67" s="41"/>
      <c r="B67" s="41"/>
      <c r="C67" s="40"/>
      <c r="D67" s="47"/>
      <c r="E67" s="47"/>
      <c r="F67" s="47"/>
    </row>
    <row r="68" spans="1:6" s="77" customFormat="1" ht="24.75" x14ac:dyDescent="0.25">
      <c r="A68" s="41"/>
      <c r="B68" s="41"/>
      <c r="C68" s="40"/>
      <c r="D68" s="37" t="s">
        <v>18</v>
      </c>
      <c r="E68" s="47"/>
      <c r="F68" s="47"/>
    </row>
    <row r="69" spans="1:6" s="77" customFormat="1" x14ac:dyDescent="0.25">
      <c r="A69" s="41"/>
      <c r="B69" s="41"/>
      <c r="C69" s="40"/>
      <c r="D69" s="36"/>
      <c r="E69" s="47"/>
      <c r="F69" s="47"/>
    </row>
    <row r="70" spans="1:6" s="77" customFormat="1" ht="31.5" x14ac:dyDescent="0.25">
      <c r="A70" s="41"/>
      <c r="B70" s="41"/>
      <c r="C70" s="40"/>
      <c r="D70" s="35" t="s">
        <v>17</v>
      </c>
      <c r="E70" s="47"/>
      <c r="F70" s="47"/>
    </row>
    <row r="71" spans="1:6" s="77" customFormat="1" ht="15.75" x14ac:dyDescent="0.25">
      <c r="A71" s="41"/>
      <c r="B71" s="41"/>
      <c r="C71" s="40"/>
      <c r="D71" s="35" t="s">
        <v>153</v>
      </c>
      <c r="E71" s="47"/>
      <c r="F71" s="47"/>
    </row>
    <row r="72" spans="1:6" s="77" customFormat="1" ht="15.75" x14ac:dyDescent="0.25">
      <c r="A72" s="41"/>
      <c r="B72" s="41"/>
      <c r="C72" s="40"/>
      <c r="D72" s="35" t="s">
        <v>154</v>
      </c>
      <c r="E72" s="47"/>
      <c r="F72" s="47"/>
    </row>
    <row r="73" spans="1:6" s="77" customFormat="1" ht="15.75" thickBot="1" x14ac:dyDescent="0.3">
      <c r="A73" s="41"/>
      <c r="B73" s="41"/>
      <c r="C73" s="40"/>
      <c r="D73" s="47"/>
      <c r="E73" s="47"/>
      <c r="F73" s="47"/>
    </row>
    <row r="74" spans="1:6" ht="93.75" outlineLevel="1" x14ac:dyDescent="0.25">
      <c r="A74" s="21"/>
      <c r="B74" s="24"/>
      <c r="C74" s="24"/>
      <c r="D74" s="34" t="s">
        <v>16</v>
      </c>
      <c r="E74" s="33"/>
      <c r="F74" s="32"/>
    </row>
    <row r="75" spans="1:6" ht="18.75" outlineLevel="1" x14ac:dyDescent="0.25">
      <c r="A75" s="21"/>
      <c r="B75" s="24"/>
      <c r="C75" s="24"/>
      <c r="D75" s="31"/>
      <c r="E75" s="30"/>
      <c r="F75" s="29"/>
    </row>
    <row r="76" spans="1:6" ht="37.5" outlineLevel="1" x14ac:dyDescent="0.25">
      <c r="A76" s="21"/>
      <c r="B76" s="24"/>
      <c r="C76" s="24"/>
      <c r="D76" s="31" t="s">
        <v>15</v>
      </c>
      <c r="E76" s="30"/>
      <c r="F76" s="29"/>
    </row>
    <row r="77" spans="1:6" ht="37.5" outlineLevel="1" x14ac:dyDescent="0.25">
      <c r="A77" s="21"/>
      <c r="B77" s="24"/>
      <c r="C77" s="24"/>
      <c r="D77" s="31" t="s">
        <v>14</v>
      </c>
      <c r="E77" s="30"/>
      <c r="F77" s="29"/>
    </row>
    <row r="78" spans="1:6" ht="37.5" outlineLevel="1" x14ac:dyDescent="0.25">
      <c r="A78" s="21"/>
      <c r="B78" s="24"/>
      <c r="C78" s="24"/>
      <c r="D78" s="31" t="s">
        <v>13</v>
      </c>
      <c r="E78" s="30"/>
      <c r="F78" s="29"/>
    </row>
    <row r="79" spans="1:6" ht="19.5" outlineLevel="1" thickBot="1" x14ac:dyDescent="0.3">
      <c r="A79" s="21"/>
      <c r="B79" s="24"/>
      <c r="C79" s="24"/>
      <c r="D79" s="28" t="s">
        <v>12</v>
      </c>
      <c r="E79" s="27"/>
      <c r="F79" s="26"/>
    </row>
    <row r="80" spans="1:6" ht="24.75" outlineLevel="1" x14ac:dyDescent="0.25">
      <c r="A80" s="21"/>
      <c r="B80" s="24"/>
      <c r="C80" s="24"/>
      <c r="D80" s="25"/>
      <c r="E80" s="25"/>
      <c r="F80" s="25"/>
    </row>
    <row r="81" spans="1:9" ht="24.75" outlineLevel="1" x14ac:dyDescent="0.25">
      <c r="A81" s="21"/>
      <c r="B81" s="24"/>
      <c r="C81" s="24"/>
      <c r="D81" s="25"/>
      <c r="E81" s="25"/>
      <c r="F81" s="25"/>
    </row>
    <row r="82" spans="1:9" ht="24.75" outlineLevel="1" x14ac:dyDescent="0.25">
      <c r="A82" s="21"/>
      <c r="B82" s="24"/>
      <c r="C82" s="24"/>
      <c r="D82" s="25"/>
      <c r="E82" s="25"/>
      <c r="F82" s="25"/>
    </row>
    <row r="83" spans="1:9" s="22" customFormat="1" outlineLevel="1" x14ac:dyDescent="0.25">
      <c r="A83" s="21"/>
      <c r="B83" s="24"/>
      <c r="C83" s="24"/>
      <c r="D83" s="23"/>
      <c r="E83" s="23"/>
      <c r="F83" s="23"/>
    </row>
    <row r="84" spans="1:9" x14ac:dyDescent="0.25">
      <c r="B84" s="24"/>
    </row>
    <row r="85" spans="1:9" x14ac:dyDescent="0.25">
      <c r="B85" s="24"/>
    </row>
    <row r="86" spans="1:9" x14ac:dyDescent="0.25">
      <c r="C86" s="18"/>
      <c r="D86" s="17"/>
      <c r="E86" s="17"/>
    </row>
    <row r="87" spans="1:9" x14ac:dyDescent="0.25">
      <c r="C87" s="18"/>
      <c r="D87" s="17"/>
      <c r="E87" s="17"/>
    </row>
    <row r="88" spans="1:9" x14ac:dyDescent="0.25">
      <c r="C88" s="18"/>
      <c r="D88" s="17"/>
      <c r="E88" s="17"/>
    </row>
    <row r="89" spans="1:9" ht="15.75" x14ac:dyDescent="0.25">
      <c r="C89" s="18"/>
      <c r="D89" s="20"/>
      <c r="E89" s="17"/>
    </row>
    <row r="90" spans="1:9" ht="15.75" x14ac:dyDescent="0.25">
      <c r="C90" s="18"/>
      <c r="D90" s="20"/>
      <c r="E90" s="17"/>
    </row>
    <row r="91" spans="1:9" ht="15.75" x14ac:dyDescent="0.25">
      <c r="C91" s="18"/>
      <c r="D91" s="20"/>
      <c r="E91" s="17"/>
    </row>
    <row r="92" spans="1:9" x14ac:dyDescent="0.25">
      <c r="C92" s="18"/>
      <c r="D92" s="19"/>
      <c r="E92" s="17"/>
    </row>
    <row r="93" spans="1:9" s="15" customFormat="1" ht="15.75" x14ac:dyDescent="0.25">
      <c r="A93" s="14"/>
      <c r="B93" s="14"/>
      <c r="C93" s="18"/>
      <c r="D93" s="20"/>
      <c r="E93" s="17"/>
      <c r="G93" s="14"/>
      <c r="H93" s="14"/>
      <c r="I93" s="14"/>
    </row>
    <row r="94" spans="1:9" s="15" customFormat="1" ht="15.75" x14ac:dyDescent="0.25">
      <c r="A94" s="14"/>
      <c r="B94" s="14"/>
      <c r="C94" s="18"/>
      <c r="D94" s="20"/>
      <c r="E94" s="17"/>
      <c r="G94" s="14"/>
      <c r="H94" s="14"/>
      <c r="I94" s="14"/>
    </row>
    <row r="95" spans="1:9" s="15" customFormat="1" ht="15.75" x14ac:dyDescent="0.25">
      <c r="A95" s="14"/>
      <c r="B95" s="14"/>
      <c r="C95" s="18"/>
      <c r="D95" s="20"/>
      <c r="E95" s="17"/>
      <c r="G95" s="14"/>
      <c r="H95" s="14"/>
      <c r="I95" s="14"/>
    </row>
    <row r="96" spans="1:9" s="15" customFormat="1" x14ac:dyDescent="0.25">
      <c r="A96" s="14"/>
      <c r="B96" s="14"/>
      <c r="C96" s="18"/>
      <c r="D96" s="19"/>
      <c r="E96" s="17"/>
      <c r="G96" s="14"/>
      <c r="H96" s="14"/>
      <c r="I96" s="14"/>
    </row>
    <row r="97" spans="1:9" s="15" customFormat="1" ht="15.75" x14ac:dyDescent="0.25">
      <c r="A97" s="14"/>
      <c r="B97" s="14"/>
      <c r="C97" s="18"/>
      <c r="D97" s="20"/>
      <c r="E97" s="17"/>
      <c r="G97" s="14"/>
      <c r="H97" s="14"/>
      <c r="I97" s="14"/>
    </row>
    <row r="98" spans="1:9" s="15" customFormat="1" ht="15.75" x14ac:dyDescent="0.25">
      <c r="A98" s="14"/>
      <c r="B98" s="14"/>
      <c r="C98" s="18"/>
      <c r="D98" s="20"/>
      <c r="E98" s="17"/>
      <c r="G98" s="14"/>
      <c r="H98" s="14"/>
      <c r="I98" s="14"/>
    </row>
    <row r="99" spans="1:9" s="15" customFormat="1" ht="15.75" x14ac:dyDescent="0.25">
      <c r="A99" s="14"/>
      <c r="B99" s="14"/>
      <c r="C99" s="18"/>
      <c r="D99" s="20"/>
      <c r="E99" s="17"/>
      <c r="G99" s="14"/>
      <c r="H99" s="14"/>
      <c r="I99" s="14"/>
    </row>
    <row r="100" spans="1:9" s="15" customFormat="1" x14ac:dyDescent="0.25">
      <c r="A100" s="14"/>
      <c r="B100" s="14"/>
      <c r="C100" s="18"/>
      <c r="D100" s="19"/>
      <c r="E100" s="17"/>
      <c r="G100" s="14"/>
      <c r="H100" s="14"/>
      <c r="I100" s="14"/>
    </row>
    <row r="101" spans="1:9" s="15" customFormat="1" ht="15.75" x14ac:dyDescent="0.25">
      <c r="A101" s="14"/>
      <c r="B101" s="14"/>
      <c r="C101" s="18"/>
      <c r="D101" s="20"/>
      <c r="E101" s="17"/>
      <c r="G101" s="14"/>
      <c r="H101" s="14"/>
      <c r="I101" s="14"/>
    </row>
    <row r="102" spans="1:9" s="15" customFormat="1" ht="15.75" x14ac:dyDescent="0.25">
      <c r="A102" s="14"/>
      <c r="B102" s="14"/>
      <c r="C102" s="18"/>
      <c r="D102" s="20"/>
      <c r="E102" s="17"/>
      <c r="G102" s="14"/>
      <c r="H102" s="14"/>
      <c r="I102" s="14"/>
    </row>
    <row r="103" spans="1:9" s="15" customFormat="1" ht="15.75" x14ac:dyDescent="0.25">
      <c r="A103" s="14"/>
      <c r="B103" s="14"/>
      <c r="C103" s="18"/>
      <c r="D103" s="20"/>
      <c r="E103" s="17"/>
      <c r="G103" s="14"/>
      <c r="H103" s="14"/>
      <c r="I103" s="14"/>
    </row>
    <row r="104" spans="1:9" s="15" customFormat="1" x14ac:dyDescent="0.25">
      <c r="A104" s="14"/>
      <c r="B104" s="14"/>
      <c r="C104" s="18"/>
      <c r="D104" s="19"/>
      <c r="E104" s="17"/>
      <c r="G104" s="14"/>
      <c r="H104" s="14"/>
      <c r="I104" s="14"/>
    </row>
    <row r="105" spans="1:9" s="15" customFormat="1" ht="15.75" x14ac:dyDescent="0.25">
      <c r="A105" s="14"/>
      <c r="B105" s="14"/>
      <c r="C105" s="18"/>
      <c r="D105" s="20"/>
      <c r="E105" s="17"/>
      <c r="G105" s="14"/>
      <c r="H105" s="14"/>
      <c r="I105" s="14"/>
    </row>
    <row r="106" spans="1:9" s="15" customFormat="1" ht="15.75" x14ac:dyDescent="0.25">
      <c r="A106" s="14"/>
      <c r="B106" s="14"/>
      <c r="C106" s="18"/>
      <c r="D106" s="20"/>
      <c r="E106" s="17"/>
      <c r="G106" s="14"/>
      <c r="H106" s="14"/>
      <c r="I106" s="14"/>
    </row>
    <row r="107" spans="1:9" s="15" customFormat="1" ht="15.75" x14ac:dyDescent="0.25">
      <c r="A107" s="14"/>
      <c r="B107" s="14"/>
      <c r="C107" s="18"/>
      <c r="D107" s="20"/>
      <c r="E107" s="17"/>
      <c r="G107" s="14"/>
      <c r="H107" s="14"/>
      <c r="I107" s="14"/>
    </row>
    <row r="108" spans="1:9" s="15" customFormat="1" x14ac:dyDescent="0.25">
      <c r="A108" s="14"/>
      <c r="B108" s="14"/>
      <c r="C108" s="18"/>
      <c r="D108" s="19"/>
      <c r="E108" s="17"/>
      <c r="G108" s="14"/>
      <c r="H108" s="14"/>
      <c r="I108" s="14"/>
    </row>
    <row r="109" spans="1:9" s="15" customFormat="1" ht="15.75" x14ac:dyDescent="0.25">
      <c r="A109" s="14"/>
      <c r="B109" s="14"/>
      <c r="C109" s="18"/>
      <c r="D109" s="20"/>
      <c r="E109" s="17"/>
      <c r="G109" s="14"/>
      <c r="H109" s="14"/>
      <c r="I109" s="14"/>
    </row>
    <row r="110" spans="1:9" s="15" customFormat="1" ht="15.75" x14ac:dyDescent="0.25">
      <c r="A110" s="14"/>
      <c r="B110" s="14"/>
      <c r="C110" s="18"/>
      <c r="D110" s="20"/>
      <c r="E110" s="17"/>
      <c r="G110" s="14"/>
      <c r="H110" s="14"/>
      <c r="I110" s="14"/>
    </row>
    <row r="111" spans="1:9" s="15" customFormat="1" ht="15.75" x14ac:dyDescent="0.25">
      <c r="A111" s="14"/>
      <c r="B111" s="14"/>
      <c r="C111" s="18"/>
      <c r="D111" s="20"/>
      <c r="E111" s="17"/>
      <c r="G111" s="14"/>
      <c r="H111" s="14"/>
      <c r="I111" s="14"/>
    </row>
    <row r="112" spans="1:9" s="15" customFormat="1" x14ac:dyDescent="0.25">
      <c r="A112" s="14"/>
      <c r="B112" s="14"/>
      <c r="C112" s="18"/>
      <c r="D112" s="19"/>
      <c r="E112" s="17"/>
      <c r="G112" s="14"/>
      <c r="H112" s="14"/>
      <c r="I112" s="14"/>
    </row>
    <row r="113" spans="3:5" x14ac:dyDescent="0.25">
      <c r="C113" s="18"/>
      <c r="D113" s="17"/>
      <c r="E113" s="17"/>
    </row>
    <row r="114" spans="3:5" x14ac:dyDescent="0.25">
      <c r="C114" s="18"/>
      <c r="D114" s="17"/>
      <c r="E114" s="17"/>
    </row>
    <row r="115" spans="3:5" x14ac:dyDescent="0.25">
      <c r="C115" s="18"/>
      <c r="D115" s="17"/>
      <c r="E115" s="17"/>
    </row>
    <row r="116" spans="3:5" x14ac:dyDescent="0.25">
      <c r="C116" s="18"/>
      <c r="D116" s="17"/>
      <c r="E116" s="17"/>
    </row>
    <row r="117" spans="3:5" x14ac:dyDescent="0.25">
      <c r="C117" s="18"/>
      <c r="D117" s="17"/>
      <c r="E117" s="17"/>
    </row>
  </sheetData>
  <mergeCells count="1">
    <mergeCell ref="C1:F1"/>
  </mergeCells>
  <pageMargins left="0.25" right="0.25" top="0.75" bottom="0.75" header="0.3" footer="0.3"/>
  <pageSetup paperSize="8" scale="4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4</vt:i4>
      </vt:variant>
    </vt:vector>
  </HeadingPairs>
  <TitlesOfParts>
    <vt:vector size="6" baseType="lpstr">
      <vt:lpstr>LOT 1 - MONITORITZACIÓ</vt:lpstr>
      <vt:lpstr>LOT 1 - Millores</vt:lpstr>
      <vt:lpstr>'LOT 1 - MONITORITZACIÓ'!_3Àrea_d_impressió</vt:lpstr>
      <vt:lpstr>'LOT 1 - Millores'!Àrea_d'impressió</vt:lpstr>
      <vt:lpstr>'LOT 1 - MONITORITZACIÓ'!Àrea_d'impressió</vt:lpstr>
      <vt:lpstr>'LOT 1 - MONITORITZACIÓ'!Títols_per_imprimir</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Perello Rosello, Joana Aina</dc:creator>
  <cp:lastModifiedBy>Solé Negrete, Laia</cp:lastModifiedBy>
  <dcterms:created xsi:type="dcterms:W3CDTF">2024-02-21T09:29:32Z</dcterms:created>
  <dcterms:modified xsi:type="dcterms:W3CDTF">2024-06-26T08:28:16Z</dcterms:modified>
</cp:coreProperties>
</file>